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186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'!$A$1:$H$118</definedName>
    <definedName name="__xlnm_Print_Titles" localSheetId="0">'пр № 2 Пер мероп МП Культура'!$6:$9</definedName>
    <definedName name="_xlnm_Print_Area" localSheetId="0">'пр № 2 Пер мероп МП Культура'!$A$1:$K$432</definedName>
    <definedName name="_xlnm_Print_Area" localSheetId="1">'прил 3 Рес. обесп. МП Культ  '!$A$1:$H$118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Культура'!$A$1:$K$432</definedName>
    <definedName name="_xlnm.Print_Area" localSheetId="1">'прил 3 Рес. обесп. МП Культ  '!$A$1:$H$118</definedName>
  </definedNames>
  <calcPr calcId="125725" iterateDelta="1E-4"/>
</workbook>
</file>

<file path=xl/calcChain.xml><?xml version="1.0" encoding="utf-8"?>
<calcChain xmlns="http://schemas.openxmlformats.org/spreadsheetml/2006/main">
  <c r="H308" i="1"/>
  <c r="H307"/>
  <c r="H224"/>
  <c r="H140"/>
  <c r="D114" i="2" l="1"/>
  <c r="D115"/>
  <c r="H332" i="1"/>
  <c r="G78" i="2" s="1"/>
  <c r="E429" i="1"/>
  <c r="E428"/>
  <c r="E427"/>
  <c r="E425"/>
  <c r="E424"/>
  <c r="E422"/>
  <c r="E421"/>
  <c r="E420"/>
  <c r="E419"/>
  <c r="E405"/>
  <c r="E404"/>
  <c r="E403"/>
  <c r="E398"/>
  <c r="E397"/>
  <c r="E396"/>
  <c r="E395"/>
  <c r="E381"/>
  <c r="E380"/>
  <c r="E379"/>
  <c r="E378"/>
  <c r="E377"/>
  <c r="E376"/>
  <c r="E375"/>
  <c r="E374"/>
  <c r="E373"/>
  <c r="E372"/>
  <c r="E371"/>
  <c r="E369"/>
  <c r="E368"/>
  <c r="E367"/>
  <c r="E366"/>
  <c r="E362"/>
  <c r="E361"/>
  <c r="E360"/>
  <c r="E359"/>
  <c r="E357"/>
  <c r="E356"/>
  <c r="E355"/>
  <c r="E354"/>
  <c r="E353"/>
  <c r="E352"/>
  <c r="E351"/>
  <c r="E350"/>
  <c r="E349"/>
  <c r="E348"/>
  <c r="E347"/>
  <c r="E321"/>
  <c r="E320"/>
  <c r="E319"/>
  <c r="E318"/>
  <c r="E317"/>
  <c r="E316"/>
  <c r="E315"/>
  <c r="E314"/>
  <c r="E313"/>
  <c r="E312"/>
  <c r="E311"/>
  <c r="E309"/>
  <c r="E308"/>
  <c r="E307"/>
  <c r="E306"/>
  <c r="E304"/>
  <c r="E303"/>
  <c r="E302"/>
  <c r="E301"/>
  <c r="E300"/>
  <c r="E299"/>
  <c r="E297"/>
  <c r="E296"/>
  <c r="E295"/>
  <c r="E294"/>
  <c r="E293"/>
  <c r="E292"/>
  <c r="E291"/>
  <c r="E290"/>
  <c r="E289"/>
  <c r="E288"/>
  <c r="E287"/>
  <c r="E286" s="1"/>
  <c r="E285"/>
  <c r="E284"/>
  <c r="E283"/>
  <c r="E282"/>
  <c r="E281"/>
  <c r="E280"/>
  <c r="E279"/>
  <c r="E278"/>
  <c r="E277"/>
  <c r="E276"/>
  <c r="E275"/>
  <c r="E274" s="1"/>
  <c r="E273"/>
  <c r="E272"/>
  <c r="E271"/>
  <c r="E270"/>
  <c r="E269"/>
  <c r="E268"/>
  <c r="E267"/>
  <c r="E266"/>
  <c r="E265"/>
  <c r="E264"/>
  <c r="E263"/>
  <c r="E262" s="1"/>
  <c r="E261"/>
  <c r="E260"/>
  <c r="E259"/>
  <c r="E257"/>
  <c r="E256"/>
  <c r="E255"/>
  <c r="E254"/>
  <c r="E253"/>
  <c r="E252"/>
  <c r="E251"/>
  <c r="E249"/>
  <c r="E248"/>
  <c r="E247"/>
  <c r="E246"/>
  <c r="E245"/>
  <c r="E244"/>
  <c r="E243"/>
  <c r="E242"/>
  <c r="E241"/>
  <c r="E240"/>
  <c r="E239"/>
  <c r="E238" s="1"/>
  <c r="E237"/>
  <c r="E236"/>
  <c r="E235"/>
  <c r="E234"/>
  <c r="E232"/>
  <c r="E231"/>
  <c r="E230"/>
  <c r="E229"/>
  <c r="E228"/>
  <c r="E227"/>
  <c r="E225"/>
  <c r="E224"/>
  <c r="E223"/>
  <c r="E222"/>
  <c r="E220"/>
  <c r="E218"/>
  <c r="E217"/>
  <c r="E216"/>
  <c r="E215"/>
  <c r="E213"/>
  <c r="E212"/>
  <c r="E211"/>
  <c r="E210"/>
  <c r="E209"/>
  <c r="E208"/>
  <c r="E207"/>
  <c r="E206"/>
  <c r="E205"/>
  <c r="E204"/>
  <c r="E203"/>
  <c r="E177"/>
  <c r="E176"/>
  <c r="E175"/>
  <c r="E174"/>
  <c r="E173"/>
  <c r="E170"/>
  <c r="E169"/>
  <c r="E168"/>
  <c r="E167"/>
  <c r="E165"/>
  <c r="E164"/>
  <c r="E163"/>
  <c r="E162"/>
  <c r="E161"/>
  <c r="E160"/>
  <c r="E159"/>
  <c r="E158"/>
  <c r="E157"/>
  <c r="E156"/>
  <c r="E155"/>
  <c r="E153"/>
  <c r="E152"/>
  <c r="E151"/>
  <c r="E150"/>
  <c r="E149"/>
  <c r="E148"/>
  <c r="E147"/>
  <c r="E146"/>
  <c r="E145"/>
  <c r="E144"/>
  <c r="E143"/>
  <c r="E141"/>
  <c r="E140"/>
  <c r="E139"/>
  <c r="E137"/>
  <c r="E136"/>
  <c r="E135"/>
  <c r="E134"/>
  <c r="E133"/>
  <c r="E132"/>
  <c r="E131"/>
  <c r="E129"/>
  <c r="E128"/>
  <c r="E127"/>
  <c r="E126"/>
  <c r="E125"/>
  <c r="E124"/>
  <c r="E123"/>
  <c r="E122"/>
  <c r="E121"/>
  <c r="E120"/>
  <c r="E119"/>
  <c r="E118" s="1"/>
  <c r="E117"/>
  <c r="E116"/>
  <c r="E115"/>
  <c r="E114"/>
  <c r="E113"/>
  <c r="E112"/>
  <c r="E111"/>
  <c r="E110"/>
  <c r="E109"/>
  <c r="E108"/>
  <c r="E107"/>
  <c r="E105"/>
  <c r="E104"/>
  <c r="E103"/>
  <c r="E102"/>
  <c r="E101"/>
  <c r="E100"/>
  <c r="E99"/>
  <c r="E98"/>
  <c r="E97"/>
  <c r="E96"/>
  <c r="E95"/>
  <c r="E93"/>
  <c r="E92"/>
  <c r="E91"/>
  <c r="E90"/>
  <c r="E86"/>
  <c r="E85"/>
  <c r="E84"/>
  <c r="E83"/>
  <c r="E81"/>
  <c r="E80"/>
  <c r="E79"/>
  <c r="E78"/>
  <c r="E77"/>
  <c r="E76"/>
  <c r="E75"/>
  <c r="E74"/>
  <c r="E73"/>
  <c r="E72"/>
  <c r="E71"/>
  <c r="E70" s="1"/>
  <c r="E45"/>
  <c r="E44"/>
  <c r="E43"/>
  <c r="E40"/>
  <c r="E38"/>
  <c r="E37"/>
  <c r="E36"/>
  <c r="E35"/>
  <c r="E106" l="1"/>
  <c r="E94"/>
  <c r="E154"/>
  <c r="E142"/>
  <c r="E346"/>
  <c r="E310"/>
  <c r="E202"/>
  <c r="E370"/>
  <c r="F28"/>
  <c r="G28"/>
  <c r="H28"/>
  <c r="I28"/>
  <c r="F29"/>
  <c r="G29"/>
  <c r="I29"/>
  <c r="F30"/>
  <c r="G30"/>
  <c r="I30"/>
  <c r="F31"/>
  <c r="G31"/>
  <c r="H31"/>
  <c r="I31"/>
  <c r="F32"/>
  <c r="G32"/>
  <c r="H32"/>
  <c r="G42" i="2" s="1"/>
  <c r="I32" i="1"/>
  <c r="F33"/>
  <c r="G33"/>
  <c r="H33"/>
  <c r="G43" i="2" s="1"/>
  <c r="I33" i="1"/>
  <c r="F64"/>
  <c r="G64"/>
  <c r="I64"/>
  <c r="F65"/>
  <c r="G65"/>
  <c r="I65"/>
  <c r="F66"/>
  <c r="G66"/>
  <c r="H66"/>
  <c r="I66"/>
  <c r="F67"/>
  <c r="F55" s="1"/>
  <c r="G67"/>
  <c r="G55" s="1"/>
  <c r="F53" i="2" s="1"/>
  <c r="I67" i="1"/>
  <c r="I55" s="1"/>
  <c r="F68"/>
  <c r="G68"/>
  <c r="G56" s="1"/>
  <c r="F54" i="2" s="1"/>
  <c r="H68" i="1"/>
  <c r="I68"/>
  <c r="I56" s="1"/>
  <c r="F69"/>
  <c r="F57" s="1"/>
  <c r="G69"/>
  <c r="G57" s="1"/>
  <c r="H69"/>
  <c r="I69"/>
  <c r="I57" s="1"/>
  <c r="H55" i="2" s="1"/>
  <c r="F196" i="1"/>
  <c r="F184" s="1"/>
  <c r="G196"/>
  <c r="G184" s="1"/>
  <c r="F62" i="2" s="1"/>
  <c r="H196" i="1"/>
  <c r="H184" s="1"/>
  <c r="G62" i="2" s="1"/>
  <c r="I196" i="1"/>
  <c r="I184" s="1"/>
  <c r="H62" i="2" s="1"/>
  <c r="F197" i="1"/>
  <c r="F185" s="1"/>
  <c r="G197"/>
  <c r="G185" s="1"/>
  <c r="F63" i="2" s="1"/>
  <c r="I197" i="1"/>
  <c r="I185" s="1"/>
  <c r="H63" i="2" s="1"/>
  <c r="F198" i="1"/>
  <c r="F186" s="1"/>
  <c r="G198"/>
  <c r="G186" s="1"/>
  <c r="F64" i="2" s="1"/>
  <c r="H198" i="1"/>
  <c r="I198"/>
  <c r="I186" s="1"/>
  <c r="H64" i="2" s="1"/>
  <c r="F199" i="1"/>
  <c r="F187" s="1"/>
  <c r="G199"/>
  <c r="G187" s="1"/>
  <c r="F65" i="2" s="1"/>
  <c r="H187" i="1"/>
  <c r="I199"/>
  <c r="I187" s="1"/>
  <c r="H65" i="2" s="1"/>
  <c r="F200" i="1"/>
  <c r="F188" s="1"/>
  <c r="E66" i="2" s="1"/>
  <c r="G200" i="1"/>
  <c r="G188" s="1"/>
  <c r="H200"/>
  <c r="I200"/>
  <c r="I188" s="1"/>
  <c r="H66" i="2" s="1"/>
  <c r="F201" i="1"/>
  <c r="F189" s="1"/>
  <c r="E67" i="2" s="1"/>
  <c r="G201" i="1"/>
  <c r="G189" s="1"/>
  <c r="F67" i="2" s="1"/>
  <c r="I201" i="1"/>
  <c r="I189" s="1"/>
  <c r="H67" i="2" s="1"/>
  <c r="H330" i="1"/>
  <c r="G76" i="2" s="1"/>
  <c r="H331" i="1"/>
  <c r="G77" i="2" s="1"/>
  <c r="F344" i="1"/>
  <c r="F332" s="1"/>
  <c r="G344"/>
  <c r="G332" s="1"/>
  <c r="F78" i="2" s="1"/>
  <c r="I344" i="1"/>
  <c r="I332" s="1"/>
  <c r="H78" i="2" s="1"/>
  <c r="F392" i="1"/>
  <c r="G392"/>
  <c r="F90" i="2" s="1"/>
  <c r="H392" i="1"/>
  <c r="G90" i="2" s="1"/>
  <c r="I392" i="1"/>
  <c r="H90" i="2" s="1"/>
  <c r="F416" i="1"/>
  <c r="G416"/>
  <c r="F102" i="2" s="1"/>
  <c r="H416" i="1"/>
  <c r="G102" i="2" s="1"/>
  <c r="I416" i="1"/>
  <c r="H102" i="2" s="1"/>
  <c r="F417" i="1"/>
  <c r="D113" i="2"/>
  <c r="D112"/>
  <c r="D111"/>
  <c r="D110"/>
  <c r="D109"/>
  <c r="D108"/>
  <c r="D107"/>
  <c r="D106"/>
  <c r="D105"/>
  <c r="H104"/>
  <c r="G104"/>
  <c r="F104"/>
  <c r="E104"/>
  <c r="D104" s="1"/>
  <c r="H32"/>
  <c r="F32"/>
  <c r="E32"/>
  <c r="G20" i="1" l="1"/>
  <c r="F66" i="2"/>
  <c r="F30" s="1"/>
  <c r="F18" s="1"/>
  <c r="K18" s="1"/>
  <c r="H54"/>
  <c r="H30" s="1"/>
  <c r="H18" s="1"/>
  <c r="M18" s="1"/>
  <c r="I20" i="1"/>
  <c r="F55" i="2"/>
  <c r="H53"/>
  <c r="E78"/>
  <c r="D78" s="1"/>
  <c r="E332" i="1"/>
  <c r="E184"/>
  <c r="E344"/>
  <c r="E201"/>
  <c r="E200"/>
  <c r="E199"/>
  <c r="E198"/>
  <c r="E196"/>
  <c r="E69"/>
  <c r="E68"/>
  <c r="E67"/>
  <c r="E66"/>
  <c r="F56"/>
  <c r="E103" i="2"/>
  <c r="E102"/>
  <c r="D102" s="1"/>
  <c r="E416" i="1"/>
  <c r="E90" i="2"/>
  <c r="D90" s="1"/>
  <c r="E392" i="1"/>
  <c r="E187"/>
  <c r="G65" i="2"/>
  <c r="E55"/>
  <c r="E53"/>
  <c r="D43"/>
  <c r="D42"/>
  <c r="E33" i="1"/>
  <c r="E32"/>
  <c r="E31"/>
  <c r="E28"/>
  <c r="H189"/>
  <c r="H188"/>
  <c r="H57"/>
  <c r="H56"/>
  <c r="G54" i="2" s="1"/>
  <c r="H55" i="1"/>
  <c r="H426"/>
  <c r="E426" s="1"/>
  <c r="H423"/>
  <c r="E423" s="1"/>
  <c r="I418"/>
  <c r="G418"/>
  <c r="F418"/>
  <c r="I417"/>
  <c r="H103" i="2" s="1"/>
  <c r="H417" i="1"/>
  <c r="G103" i="2" s="1"/>
  <c r="G417" i="1"/>
  <c r="F103" i="2" s="1"/>
  <c r="I415" i="1"/>
  <c r="H101" i="2" s="1"/>
  <c r="H415" i="1"/>
  <c r="G101" i="2" s="1"/>
  <c r="G415" i="1"/>
  <c r="F101" i="2" s="1"/>
  <c r="F415" i="1"/>
  <c r="I414"/>
  <c r="H100" i="2" s="1"/>
  <c r="G414" i="1"/>
  <c r="F100" i="2" s="1"/>
  <c r="F414" i="1"/>
  <c r="I413"/>
  <c r="H99" i="2" s="1"/>
  <c r="H413" i="1"/>
  <c r="G99" i="2" s="1"/>
  <c r="G413" i="1"/>
  <c r="F99" i="2" s="1"/>
  <c r="F413" i="1"/>
  <c r="I412"/>
  <c r="H98" i="2" s="1"/>
  <c r="H412" i="1"/>
  <c r="G98" i="2" s="1"/>
  <c r="G412" i="1"/>
  <c r="F98" i="2" s="1"/>
  <c r="F412" i="1"/>
  <c r="I411"/>
  <c r="H97" i="2" s="1"/>
  <c r="H411" i="1"/>
  <c r="G97" i="2" s="1"/>
  <c r="G411" i="1"/>
  <c r="F97" i="2" s="1"/>
  <c r="F411" i="1"/>
  <c r="I410"/>
  <c r="H96" i="2" s="1"/>
  <c r="H410" i="1"/>
  <c r="G96" i="2" s="1"/>
  <c r="G410" i="1"/>
  <c r="F96" i="2" s="1"/>
  <c r="F410" i="1"/>
  <c r="I409"/>
  <c r="H95" i="2" s="1"/>
  <c r="H409" i="1"/>
  <c r="G95" i="2" s="1"/>
  <c r="G409" i="1"/>
  <c r="F95" i="2" s="1"/>
  <c r="F409" i="1"/>
  <c r="I408"/>
  <c r="H94" i="2" s="1"/>
  <c r="H408" i="1"/>
  <c r="G94" i="2" s="1"/>
  <c r="G408" i="1"/>
  <c r="F94" i="2" s="1"/>
  <c r="F408" i="1"/>
  <c r="I407"/>
  <c r="H93" i="2" s="1"/>
  <c r="H407" i="1"/>
  <c r="G93" i="2" s="1"/>
  <c r="G407" i="1"/>
  <c r="F93" i="2" s="1"/>
  <c r="F407" i="1"/>
  <c r="G406" l="1"/>
  <c r="E408"/>
  <c r="E409"/>
  <c r="E410"/>
  <c r="E411"/>
  <c r="E412"/>
  <c r="E413"/>
  <c r="H414"/>
  <c r="G100" i="2" s="1"/>
  <c r="E415" i="1"/>
  <c r="E93" i="2"/>
  <c r="E407" i="1"/>
  <c r="G53" i="2"/>
  <c r="G55"/>
  <c r="D55" s="1"/>
  <c r="E54"/>
  <c r="E56" i="1"/>
  <c r="I406"/>
  <c r="H418"/>
  <c r="E418"/>
  <c r="E55"/>
  <c r="E57"/>
  <c r="D103" i="2"/>
  <c r="F20" i="1"/>
  <c r="E188"/>
  <c r="G66" i="2"/>
  <c r="G30" s="1"/>
  <c r="G18" s="1"/>
  <c r="E189" i="1"/>
  <c r="G67" i="2"/>
  <c r="D67" s="1"/>
  <c r="E417" i="1"/>
  <c r="H20"/>
  <c r="F406"/>
  <c r="H406"/>
  <c r="E101" i="2"/>
  <c r="D101" s="1"/>
  <c r="E100" s="1"/>
  <c r="H402" i="1"/>
  <c r="E402" s="1"/>
  <c r="H401"/>
  <c r="E401" s="1"/>
  <c r="H400"/>
  <c r="E400" s="1"/>
  <c r="H399"/>
  <c r="E399" s="1"/>
  <c r="I394"/>
  <c r="G394"/>
  <c r="F394"/>
  <c r="I393"/>
  <c r="H91" i="2" s="1"/>
  <c r="H393" i="1"/>
  <c r="G91" i="2" s="1"/>
  <c r="G393" i="1"/>
  <c r="F91" i="2" s="1"/>
  <c r="F393" i="1"/>
  <c r="I391"/>
  <c r="H89" i="2" s="1"/>
  <c r="G89"/>
  <c r="G391" i="1"/>
  <c r="F89" i="2" s="1"/>
  <c r="F391" i="1"/>
  <c r="I390"/>
  <c r="H88" i="2" s="1"/>
  <c r="H390" i="1"/>
  <c r="G88" i="2" s="1"/>
  <c r="G390" i="1"/>
  <c r="F88" i="2" s="1"/>
  <c r="F390" i="1"/>
  <c r="I389"/>
  <c r="H87" i="2" s="1"/>
  <c r="H389" i="1"/>
  <c r="G87" i="2" s="1"/>
  <c r="G389" i="1"/>
  <c r="F87" i="2" s="1"/>
  <c r="F389" i="1"/>
  <c r="I388"/>
  <c r="H86" i="2" s="1"/>
  <c r="H388" i="1"/>
  <c r="G86" i="2" s="1"/>
  <c r="G388" i="1"/>
  <c r="F86" i="2" s="1"/>
  <c r="F388" i="1"/>
  <c r="I387"/>
  <c r="H85" i="2" s="1"/>
  <c r="H387" i="1"/>
  <c r="G85" i="2" s="1"/>
  <c r="G387" i="1"/>
  <c r="F85" i="2" s="1"/>
  <c r="F387" i="1"/>
  <c r="I386"/>
  <c r="H84" i="2" s="1"/>
  <c r="H386" i="1"/>
  <c r="G84" i="2" s="1"/>
  <c r="G386" i="1"/>
  <c r="F84" i="2" s="1"/>
  <c r="F386" i="1"/>
  <c r="I385"/>
  <c r="H83" i="2" s="1"/>
  <c r="H385" i="1"/>
  <c r="G83" i="2" s="1"/>
  <c r="G385" i="1"/>
  <c r="F83" i="2" s="1"/>
  <c r="F385" i="1"/>
  <c r="I384"/>
  <c r="H82" i="2" s="1"/>
  <c r="H384" i="1"/>
  <c r="G82" i="2" s="1"/>
  <c r="G384" i="1"/>
  <c r="F82" i="2" s="1"/>
  <c r="F384" i="1"/>
  <c r="I383"/>
  <c r="H383"/>
  <c r="G81" i="2" s="1"/>
  <c r="G383" i="1"/>
  <c r="F81" i="2" s="1"/>
  <c r="F383" i="1"/>
  <c r="G382"/>
  <c r="I370"/>
  <c r="H370"/>
  <c r="G370"/>
  <c r="F370"/>
  <c r="H365"/>
  <c r="E365" s="1"/>
  <c r="H364"/>
  <c r="E364" s="1"/>
  <c r="H363"/>
  <c r="E363" s="1"/>
  <c r="I358"/>
  <c r="G358"/>
  <c r="F358"/>
  <c r="I346"/>
  <c r="H346"/>
  <c r="G346"/>
  <c r="F346"/>
  <c r="I345"/>
  <c r="I333" s="1"/>
  <c r="H345"/>
  <c r="H333" s="1"/>
  <c r="G79" i="2" s="1"/>
  <c r="G345" i="1"/>
  <c r="G333" s="1"/>
  <c r="F345"/>
  <c r="I343"/>
  <c r="I331" s="1"/>
  <c r="G343"/>
  <c r="G331" s="1"/>
  <c r="F343"/>
  <c r="I342"/>
  <c r="I330" s="1"/>
  <c r="H76" i="2" s="1"/>
  <c r="G342" i="1"/>
  <c r="G330" s="1"/>
  <c r="F76" i="2" s="1"/>
  <c r="F342" i="1"/>
  <c r="I341"/>
  <c r="I329" s="1"/>
  <c r="H75" i="2" s="1"/>
  <c r="D100" l="1"/>
  <c r="E99" s="1"/>
  <c r="D99" s="1"/>
  <c r="E98" s="1"/>
  <c r="E97" s="1"/>
  <c r="E96" s="1"/>
  <c r="D96" s="1"/>
  <c r="E95" s="1"/>
  <c r="D95" s="1"/>
  <c r="L18"/>
  <c r="E414" i="1"/>
  <c r="H77" i="2"/>
  <c r="I19" i="1"/>
  <c r="E342"/>
  <c r="F330"/>
  <c r="E330" s="1"/>
  <c r="F77" i="2"/>
  <c r="G19" i="1"/>
  <c r="E345"/>
  <c r="F333"/>
  <c r="E82" i="2"/>
  <c r="E384" i="1"/>
  <c r="E84" i="2"/>
  <c r="E386" i="1"/>
  <c r="E88" i="2"/>
  <c r="E390" i="1"/>
  <c r="E393"/>
  <c r="E91" i="2"/>
  <c r="D91" s="1"/>
  <c r="D54"/>
  <c r="E30"/>
  <c r="H358" i="1"/>
  <c r="E358"/>
  <c r="E383"/>
  <c r="E385"/>
  <c r="E387"/>
  <c r="E388"/>
  <c r="E389"/>
  <c r="E391"/>
  <c r="H394"/>
  <c r="E394"/>
  <c r="H21"/>
  <c r="H19"/>
  <c r="D66" i="2"/>
  <c r="E343" i="1"/>
  <c r="F331"/>
  <c r="F19" s="1"/>
  <c r="F79" i="2"/>
  <c r="F31" s="1"/>
  <c r="F19" s="1"/>
  <c r="G21" i="1"/>
  <c r="H79" i="2"/>
  <c r="H31" s="1"/>
  <c r="H19" s="1"/>
  <c r="I21" i="1"/>
  <c r="I382"/>
  <c r="H81" i="2"/>
  <c r="G31"/>
  <c r="G19" s="1"/>
  <c r="E406" i="1"/>
  <c r="E20"/>
  <c r="E89" i="2"/>
  <c r="F382" i="1"/>
  <c r="E94" i="2"/>
  <c r="F92"/>
  <c r="G92"/>
  <c r="H382" i="1"/>
  <c r="E81" i="2"/>
  <c r="H341" i="1"/>
  <c r="H329" s="1"/>
  <c r="G75" i="2" s="1"/>
  <c r="G341" i="1"/>
  <c r="G329" s="1"/>
  <c r="F75" i="2" s="1"/>
  <c r="F341" i="1"/>
  <c r="I340"/>
  <c r="I328" s="1"/>
  <c r="H74" i="2" s="1"/>
  <c r="H340" i="1"/>
  <c r="H328" s="1"/>
  <c r="G74" i="2" s="1"/>
  <c r="G340" i="1"/>
  <c r="G328" s="1"/>
  <c r="F74" i="2" s="1"/>
  <c r="F340" i="1"/>
  <c r="I339"/>
  <c r="G339"/>
  <c r="G327" s="1"/>
  <c r="F73" i="2" s="1"/>
  <c r="F339" i="1"/>
  <c r="I338"/>
  <c r="I326" s="1"/>
  <c r="H72" i="2" s="1"/>
  <c r="H338" i="1"/>
  <c r="H326" s="1"/>
  <c r="G72" i="2" s="1"/>
  <c r="G338" i="1"/>
  <c r="G326" s="1"/>
  <c r="F72" i="2" s="1"/>
  <c r="F338" i="1"/>
  <c r="I337"/>
  <c r="I325" s="1"/>
  <c r="H71" i="2" s="1"/>
  <c r="H337" i="1"/>
  <c r="H325" s="1"/>
  <c r="G71" i="2" s="1"/>
  <c r="G337" i="1"/>
  <c r="G325" s="1"/>
  <c r="F71" i="2" s="1"/>
  <c r="F337" i="1"/>
  <c r="I336"/>
  <c r="I324" s="1"/>
  <c r="H70" i="2" s="1"/>
  <c r="H336" i="1"/>
  <c r="H324" s="1"/>
  <c r="G70" i="2" s="1"/>
  <c r="G336" i="1"/>
  <c r="G324" s="1"/>
  <c r="F70" i="2" s="1"/>
  <c r="F336" i="1"/>
  <c r="I335"/>
  <c r="H335"/>
  <c r="H323" s="1"/>
  <c r="G69" i="2" s="1"/>
  <c r="G335" i="1"/>
  <c r="F335"/>
  <c r="F334" s="1"/>
  <c r="I310"/>
  <c r="H310"/>
  <c r="G310"/>
  <c r="F310"/>
  <c r="E19" l="1"/>
  <c r="E335"/>
  <c r="F323"/>
  <c r="E338"/>
  <c r="F326"/>
  <c r="E326" s="1"/>
  <c r="F327"/>
  <c r="H339"/>
  <c r="H327" s="1"/>
  <c r="G73" i="2" s="1"/>
  <c r="I327" i="1"/>
  <c r="H73" i="2" s="1"/>
  <c r="E331" i="1"/>
  <c r="E18" i="2"/>
  <c r="D30"/>
  <c r="G334" i="1"/>
  <c r="G323"/>
  <c r="F69" i="2" s="1"/>
  <c r="I334" i="1"/>
  <c r="I323"/>
  <c r="H69" i="2" s="1"/>
  <c r="E340" i="1"/>
  <c r="F328"/>
  <c r="E328" s="1"/>
  <c r="E341"/>
  <c r="F329"/>
  <c r="E329" s="1"/>
  <c r="H334"/>
  <c r="E382"/>
  <c r="E336"/>
  <c r="F324"/>
  <c r="E324" s="1"/>
  <c r="E337"/>
  <c r="F325"/>
  <c r="E325" s="1"/>
  <c r="E79" i="2"/>
  <c r="E333" i="1"/>
  <c r="F21"/>
  <c r="E21" s="1"/>
  <c r="L20"/>
  <c r="E70" i="2"/>
  <c r="D70" s="1"/>
  <c r="E76"/>
  <c r="D94"/>
  <c r="E92"/>
  <c r="H305" i="1"/>
  <c r="E305" s="1"/>
  <c r="E298" s="1"/>
  <c r="I298"/>
  <c r="G298"/>
  <c r="F298"/>
  <c r="I286"/>
  <c r="H286"/>
  <c r="G286"/>
  <c r="F286"/>
  <c r="E323" l="1"/>
  <c r="F322"/>
  <c r="D79" i="2"/>
  <c r="E31"/>
  <c r="J18"/>
  <c r="D18"/>
  <c r="I18" s="1"/>
  <c r="H298" i="1"/>
  <c r="E327"/>
  <c r="E339"/>
  <c r="E334" s="1"/>
  <c r="E73" i="2"/>
  <c r="E72"/>
  <c r="I322" i="1"/>
  <c r="H92" i="2"/>
  <c r="D92" s="1"/>
  <c r="D89" s="1"/>
  <c r="D88" s="1"/>
  <c r="E87" s="1"/>
  <c r="D87" s="1"/>
  <c r="E86" s="1"/>
  <c r="D86" s="1"/>
  <c r="E85" s="1"/>
  <c r="D85" s="1"/>
  <c r="D84" s="1"/>
  <c r="E83" s="1"/>
  <c r="D93"/>
  <c r="I274" i="1"/>
  <c r="H274"/>
  <c r="G274"/>
  <c r="F274"/>
  <c r="I262"/>
  <c r="H262"/>
  <c r="G262"/>
  <c r="F262"/>
  <c r="H258"/>
  <c r="I250"/>
  <c r="H250"/>
  <c r="G250"/>
  <c r="F250"/>
  <c r="I238"/>
  <c r="H238"/>
  <c r="G238"/>
  <c r="F238"/>
  <c r="H233"/>
  <c r="E233" s="1"/>
  <c r="E226" s="1"/>
  <c r="I226"/>
  <c r="H226"/>
  <c r="G226"/>
  <c r="F226"/>
  <c r="H221"/>
  <c r="H219"/>
  <c r="E219" s="1"/>
  <c r="I214"/>
  <c r="G214"/>
  <c r="F214"/>
  <c r="I202"/>
  <c r="H202"/>
  <c r="G202"/>
  <c r="F202"/>
  <c r="I195"/>
  <c r="I183" s="1"/>
  <c r="H61" i="2" s="1"/>
  <c r="G195" i="1"/>
  <c r="G183" s="1"/>
  <c r="F61" i="2" s="1"/>
  <c r="F195" i="1"/>
  <c r="I194"/>
  <c r="H194"/>
  <c r="G194"/>
  <c r="F194"/>
  <c r="I193"/>
  <c r="H193"/>
  <c r="G193"/>
  <c r="F193"/>
  <c r="I192"/>
  <c r="H192"/>
  <c r="G192"/>
  <c r="F192"/>
  <c r="I191"/>
  <c r="H191"/>
  <c r="G191"/>
  <c r="G190" s="1"/>
  <c r="F191"/>
  <c r="I190"/>
  <c r="F190"/>
  <c r="G172"/>
  <c r="E172" s="1"/>
  <c r="H171"/>
  <c r="E171" s="1"/>
  <c r="I166"/>
  <c r="H166"/>
  <c r="G166"/>
  <c r="F166"/>
  <c r="I154"/>
  <c r="H154"/>
  <c r="G154"/>
  <c r="F154"/>
  <c r="I142"/>
  <c r="H142"/>
  <c r="G142"/>
  <c r="F142"/>
  <c r="H138"/>
  <c r="E138" s="1"/>
  <c r="E130" s="1"/>
  <c r="I130"/>
  <c r="H130"/>
  <c r="G130"/>
  <c r="F130"/>
  <c r="I118"/>
  <c r="H118"/>
  <c r="G118"/>
  <c r="F118"/>
  <c r="I106"/>
  <c r="H106"/>
  <c r="G106"/>
  <c r="F106"/>
  <c r="I94"/>
  <c r="H94"/>
  <c r="G94"/>
  <c r="F94"/>
  <c r="H89"/>
  <c r="H88"/>
  <c r="H87"/>
  <c r="E87" s="1"/>
  <c r="I82"/>
  <c r="G82"/>
  <c r="F82"/>
  <c r="I70"/>
  <c r="H70"/>
  <c r="G70"/>
  <c r="F70"/>
  <c r="I63"/>
  <c r="G63"/>
  <c r="G51" s="1"/>
  <c r="F63"/>
  <c r="I62"/>
  <c r="H62"/>
  <c r="G62"/>
  <c r="F62"/>
  <c r="I61"/>
  <c r="H61"/>
  <c r="G61"/>
  <c r="F61"/>
  <c r="I60"/>
  <c r="H60"/>
  <c r="G60"/>
  <c r="G48" s="1"/>
  <c r="F46" i="2" s="1"/>
  <c r="F60" i="1"/>
  <c r="I59"/>
  <c r="H59"/>
  <c r="G59"/>
  <c r="G58" s="1"/>
  <c r="F59"/>
  <c r="F47" s="1"/>
  <c r="I58"/>
  <c r="F53"/>
  <c r="F50"/>
  <c r="F48"/>
  <c r="H63" l="1"/>
  <c r="H82"/>
  <c r="H195"/>
  <c r="H183" s="1"/>
  <c r="G61" i="2" s="1"/>
  <c r="H214" i="1"/>
  <c r="F51"/>
  <c r="F49" i="2"/>
  <c r="E46"/>
  <c r="E51"/>
  <c r="F17" i="1"/>
  <c r="E89"/>
  <c r="H65"/>
  <c r="E65" s="1"/>
  <c r="E195"/>
  <c r="F183"/>
  <c r="E183" s="1"/>
  <c r="H54"/>
  <c r="E59"/>
  <c r="E60"/>
  <c r="E61"/>
  <c r="E62"/>
  <c r="E63"/>
  <c r="E166"/>
  <c r="E191"/>
  <c r="E192"/>
  <c r="E193"/>
  <c r="E194"/>
  <c r="E322"/>
  <c r="E48" i="2"/>
  <c r="E88" i="1"/>
  <c r="H64"/>
  <c r="E221"/>
  <c r="E214" s="1"/>
  <c r="H197"/>
  <c r="E258"/>
  <c r="E250" s="1"/>
  <c r="H186"/>
  <c r="E19" i="2"/>
  <c r="D19" s="1"/>
  <c r="D31"/>
  <c r="H322" i="1"/>
  <c r="D83" i="2"/>
  <c r="E80"/>
  <c r="H42" i="1"/>
  <c r="H41"/>
  <c r="H39"/>
  <c r="E39" s="1"/>
  <c r="I34"/>
  <c r="G34"/>
  <c r="F34"/>
  <c r="I27"/>
  <c r="I22" s="1"/>
  <c r="G27"/>
  <c r="F27"/>
  <c r="I26"/>
  <c r="H26"/>
  <c r="G26"/>
  <c r="F26"/>
  <c r="I25"/>
  <c r="H25"/>
  <c r="G35" i="2" s="1"/>
  <c r="D35" s="1"/>
  <c r="G25" i="1"/>
  <c r="F25"/>
  <c r="I24"/>
  <c r="H24"/>
  <c r="G24"/>
  <c r="F24"/>
  <c r="I23"/>
  <c r="H23"/>
  <c r="G23"/>
  <c r="F23"/>
  <c r="F22"/>
  <c r="H27" l="1"/>
  <c r="G37" i="2" s="1"/>
  <c r="D37" s="1"/>
  <c r="H34" i="1"/>
  <c r="E82"/>
  <c r="G22"/>
  <c r="E42"/>
  <c r="H30"/>
  <c r="H22" s="1"/>
  <c r="G64" i="2"/>
  <c r="E186" i="1"/>
  <c r="H185"/>
  <c r="E197"/>
  <c r="E190" s="1"/>
  <c r="H190"/>
  <c r="E64"/>
  <c r="E58" s="1"/>
  <c r="H58"/>
  <c r="E49" i="2"/>
  <c r="E23" i="1"/>
  <c r="E24"/>
  <c r="E25"/>
  <c r="G34" i="2"/>
  <c r="D34" s="1"/>
  <c r="E26" i="1"/>
  <c r="E27"/>
  <c r="G36" i="2"/>
  <c r="D36" s="1"/>
  <c r="E41" i="1"/>
  <c r="E34" s="1"/>
  <c r="H29"/>
  <c r="G54"/>
  <c r="G52" i="2"/>
  <c r="G322" i="1"/>
  <c r="G33" i="2"/>
  <c r="D33" s="1"/>
  <c r="G80"/>
  <c r="E71"/>
  <c r="E29" i="1" l="1"/>
  <c r="H18"/>
  <c r="E30"/>
  <c r="F54"/>
  <c r="F52" i="2"/>
  <c r="G18" i="1"/>
  <c r="G63" i="2"/>
  <c r="E185" i="1"/>
  <c r="E22"/>
  <c r="E69" i="2"/>
  <c r="D69" s="1"/>
  <c r="D82"/>
  <c r="F80"/>
  <c r="E52" l="1"/>
  <c r="F18" i="1"/>
  <c r="H80" i="2"/>
  <c r="D80" s="1"/>
  <c r="E77" s="1"/>
  <c r="D77" s="1"/>
  <c r="D76" s="1"/>
  <c r="E75" s="1"/>
  <c r="D75" s="1"/>
  <c r="E74" s="1"/>
  <c r="D81"/>
  <c r="D74" l="1"/>
  <c r="D73" s="1"/>
  <c r="E68"/>
  <c r="E64" l="1"/>
  <c r="G68"/>
  <c r="D72" l="1"/>
  <c r="F68"/>
  <c r="H68" l="1"/>
  <c r="D68" s="1"/>
  <c r="E65" s="1"/>
  <c r="D65" s="1"/>
  <c r="D64" s="1"/>
  <c r="E63" s="1"/>
  <c r="D71"/>
  <c r="G15" i="1" l="1"/>
  <c r="D63" i="2"/>
  <c r="E62" s="1"/>
  <c r="D62" s="1"/>
  <c r="E61" s="1"/>
  <c r="D61" s="1"/>
  <c r="E27"/>
  <c r="E15" s="1"/>
  <c r="I182" i="1" l="1"/>
  <c r="F15"/>
  <c r="H182" l="1"/>
  <c r="H60" i="2"/>
  <c r="I181" i="1"/>
  <c r="F29" i="2"/>
  <c r="H181" i="1" l="1"/>
  <c r="H59" i="2"/>
  <c r="G182" i="1"/>
  <c r="G60" i="2"/>
  <c r="F180" i="1"/>
  <c r="E58" i="2" s="1"/>
  <c r="E29"/>
  <c r="F182" i="1" l="1"/>
  <c r="F60" i="2"/>
  <c r="G181" i="1"/>
  <c r="G59" i="2"/>
  <c r="I179" i="1"/>
  <c r="H57" i="2" s="1"/>
  <c r="F12" i="1"/>
  <c r="F181" l="1"/>
  <c r="F59" i="2"/>
  <c r="E182" i="1"/>
  <c r="F14"/>
  <c r="E60" i="2"/>
  <c r="D60" s="1"/>
  <c r="H179" i="1"/>
  <c r="G57" i="2" s="1"/>
  <c r="F28"/>
  <c r="I180" i="1" l="1"/>
  <c r="E181"/>
  <c r="E59" i="2"/>
  <c r="D59" s="1"/>
  <c r="G179" i="1"/>
  <c r="F57" i="2" s="1"/>
  <c r="E28"/>
  <c r="H180" i="1" l="1"/>
  <c r="H58" i="2"/>
  <c r="I178" i="1"/>
  <c r="F179"/>
  <c r="E179" s="1"/>
  <c r="E16" i="2"/>
  <c r="G180" i="1" l="1"/>
  <c r="G58" i="2"/>
  <c r="G56" s="1"/>
  <c r="H178" i="1"/>
  <c r="F178"/>
  <c r="F58" s="1"/>
  <c r="E57" i="2"/>
  <c r="F58" l="1"/>
  <c r="G12" i="1"/>
  <c r="E180"/>
  <c r="E178" s="1"/>
  <c r="G178"/>
  <c r="E56" i="2"/>
  <c r="D57"/>
  <c r="D58" l="1"/>
  <c r="H56" s="1"/>
  <c r="F56"/>
  <c r="L21" i="1"/>
  <c r="I54"/>
  <c r="L19"/>
  <c r="D56" i="2" l="1"/>
  <c r="H52"/>
  <c r="I18" i="1"/>
  <c r="E18" s="1"/>
  <c r="E54"/>
  <c r="I53"/>
  <c r="H29" i="2"/>
  <c r="D53"/>
  <c r="H51" l="1"/>
  <c r="I17" i="1"/>
  <c r="H53"/>
  <c r="H28" i="2"/>
  <c r="D52"/>
  <c r="L18" i="1"/>
  <c r="H27" i="2" l="1"/>
  <c r="G51"/>
  <c r="H17" i="1"/>
  <c r="G53"/>
  <c r="F51" i="2" l="1"/>
  <c r="F27" s="1"/>
  <c r="G17" i="1"/>
  <c r="E17" s="1"/>
  <c r="E53"/>
  <c r="I52"/>
  <c r="H50" i="2" s="1"/>
  <c r="E25"/>
  <c r="F25"/>
  <c r="F13" s="1"/>
  <c r="D51" l="1"/>
  <c r="L17" i="1"/>
  <c r="E13" i="2"/>
  <c r="J13" s="1"/>
  <c r="H52" i="1"/>
  <c r="G50" i="2" s="1"/>
  <c r="I16" i="1"/>
  <c r="H26" i="2"/>
  <c r="G52" i="1" l="1"/>
  <c r="F50" i="2" s="1"/>
  <c r="F26" s="1"/>
  <c r="H16" i="1"/>
  <c r="F52"/>
  <c r="E50" i="2" l="1"/>
  <c r="E52" i="1"/>
  <c r="G16"/>
  <c r="I51"/>
  <c r="H49" i="2" s="1"/>
  <c r="F16" i="1"/>
  <c r="E16" s="1"/>
  <c r="E26" i="2" l="1"/>
  <c r="D50"/>
  <c r="H25" s="1"/>
  <c r="H51" i="1"/>
  <c r="I15"/>
  <c r="L16"/>
  <c r="E24" i="2"/>
  <c r="G49" l="1"/>
  <c r="E51" i="1"/>
  <c r="I50"/>
  <c r="H48" i="2" s="1"/>
  <c r="H15" i="1"/>
  <c r="E15" s="1"/>
  <c r="E12" i="2"/>
  <c r="G25" l="1"/>
  <c r="G13" s="1"/>
  <c r="D49"/>
  <c r="H24" s="1"/>
  <c r="H50" i="1"/>
  <c r="G48" i="2" s="1"/>
  <c r="I14" i="1"/>
  <c r="L15"/>
  <c r="G50" l="1"/>
  <c r="H14"/>
  <c r="G24" i="2"/>
  <c r="D25"/>
  <c r="F48" l="1"/>
  <c r="E50" i="1"/>
  <c r="I49"/>
  <c r="H47" i="2" s="1"/>
  <c r="G14" i="1"/>
  <c r="E14" s="1"/>
  <c r="F24" i="2" l="1"/>
  <c r="D24" s="1"/>
  <c r="D48"/>
  <c r="H23" s="1"/>
  <c r="H49" i="1"/>
  <c r="G47" i="2" s="1"/>
  <c r="I13" i="1"/>
  <c r="L14"/>
  <c r="G49" l="1"/>
  <c r="F47" i="2" s="1"/>
  <c r="H13" i="1"/>
  <c r="G23" i="2"/>
  <c r="G11" s="1"/>
  <c r="F22"/>
  <c r="F10" s="1"/>
  <c r="F49" i="1" l="1"/>
  <c r="G13"/>
  <c r="F23" i="2"/>
  <c r="F11" s="1"/>
  <c r="E22"/>
  <c r="K10"/>
  <c r="E47" l="1"/>
  <c r="E49" i="1"/>
  <c r="I48"/>
  <c r="H46" i="2" s="1"/>
  <c r="F13" i="1"/>
  <c r="E13" s="1"/>
  <c r="K11" i="2"/>
  <c r="E10"/>
  <c r="J10" s="1"/>
  <c r="D47" l="1"/>
  <c r="H22" s="1"/>
  <c r="H10" s="1"/>
  <c r="E23"/>
  <c r="H48" i="1"/>
  <c r="I12"/>
  <c r="L13"/>
  <c r="G46" i="2" l="1"/>
  <c r="E48" i="1"/>
  <c r="I47"/>
  <c r="H45" i="2" s="1"/>
  <c r="H12" i="1"/>
  <c r="E12" s="1"/>
  <c r="D23" i="2"/>
  <c r="E11"/>
  <c r="J11" s="1"/>
  <c r="G22" l="1"/>
  <c r="D46"/>
  <c r="H47" i="1"/>
  <c r="G45" i="2" s="1"/>
  <c r="I46" i="1"/>
  <c r="I11"/>
  <c r="I10" s="1"/>
  <c r="L12"/>
  <c r="G47" l="1"/>
  <c r="F45" i="2" s="1"/>
  <c r="H46" i="1"/>
  <c r="H11"/>
  <c r="H10" s="1"/>
  <c r="G10" i="2"/>
  <c r="D22"/>
  <c r="H44"/>
  <c r="H21"/>
  <c r="H20" s="1"/>
  <c r="L10" l="1"/>
  <c r="D10"/>
  <c r="I10" s="1"/>
  <c r="E47" i="1"/>
  <c r="E46" s="1"/>
  <c r="G46"/>
  <c r="G11"/>
  <c r="G10" s="1"/>
  <c r="G21" i="2"/>
  <c r="G9" s="1"/>
  <c r="G44"/>
  <c r="F46" i="1" l="1"/>
  <c r="F11"/>
  <c r="E11" s="1"/>
  <c r="E10" s="1"/>
  <c r="E45" i="2"/>
  <c r="F21"/>
  <c r="F44"/>
  <c r="F20" l="1"/>
  <c r="F9"/>
  <c r="K9" s="1"/>
  <c r="F10" i="1"/>
  <c r="D45" i="2"/>
  <c r="E44"/>
  <c r="D44" s="1"/>
  <c r="E21"/>
  <c r="E20" l="1"/>
  <c r="D21"/>
  <c r="E9"/>
  <c r="J9" s="1"/>
  <c r="L10" i="1"/>
  <c r="L11"/>
  <c r="G41" i="2"/>
  <c r="G29" l="1"/>
  <c r="D29" s="1"/>
  <c r="D41"/>
  <c r="G40" s="1"/>
  <c r="M19"/>
  <c r="L19"/>
  <c r="H9"/>
  <c r="D9" s="1"/>
  <c r="I9" s="1"/>
  <c r="H11"/>
  <c r="D11" s="1"/>
  <c r="I11" s="1"/>
  <c r="H12"/>
  <c r="H13"/>
  <c r="D13" s="1"/>
  <c r="I13" s="1"/>
  <c r="H14"/>
  <c r="M14" s="1"/>
  <c r="H15"/>
  <c r="M15" s="1"/>
  <c r="H16"/>
  <c r="M16" s="1"/>
  <c r="H17"/>
  <c r="G12"/>
  <c r="L12" s="1"/>
  <c r="F12"/>
  <c r="F14"/>
  <c r="F15"/>
  <c r="K15" s="1"/>
  <c r="F16"/>
  <c r="K16" s="1"/>
  <c r="F17"/>
  <c r="K17" s="1"/>
  <c r="E14"/>
  <c r="J14" s="1"/>
  <c r="E17"/>
  <c r="J17" s="1"/>
  <c r="M10"/>
  <c r="M9"/>
  <c r="L9"/>
  <c r="M11"/>
  <c r="L11"/>
  <c r="M17"/>
  <c r="K12"/>
  <c r="J12"/>
  <c r="M12"/>
  <c r="L13"/>
  <c r="K13"/>
  <c r="K14"/>
  <c r="J15"/>
  <c r="J16"/>
  <c r="J19"/>
  <c r="D12" l="1"/>
  <c r="I12" s="1"/>
  <c r="M13"/>
  <c r="E8"/>
  <c r="J8" s="1"/>
  <c r="G17"/>
  <c r="L17" s="1"/>
  <c r="H8"/>
  <c r="M8" s="1"/>
  <c r="G28"/>
  <c r="D40"/>
  <c r="G39" s="1"/>
  <c r="F8"/>
  <c r="K8" s="1"/>
  <c r="K19"/>
  <c r="I19"/>
  <c r="D17" l="1"/>
  <c r="I17" s="1"/>
  <c r="G27"/>
  <c r="D39"/>
  <c r="G38" s="1"/>
  <c r="D28"/>
  <c r="G16"/>
  <c r="L16" l="1"/>
  <c r="D16"/>
  <c r="I16" s="1"/>
  <c r="D27"/>
  <c r="G15"/>
  <c r="G26"/>
  <c r="D38"/>
  <c r="G32"/>
  <c r="D32" s="1"/>
  <c r="G20" l="1"/>
  <c r="D20" s="1"/>
  <c r="D26"/>
  <c r="G14"/>
  <c r="L15"/>
  <c r="D15"/>
  <c r="I15" s="1"/>
  <c r="D14" l="1"/>
  <c r="I14" s="1"/>
  <c r="L14"/>
  <c r="G8"/>
  <c r="L8" l="1"/>
  <c r="D8"/>
  <c r="I8" s="1"/>
</calcChain>
</file>

<file path=xl/sharedStrings.xml><?xml version="1.0" encoding="utf-8"?>
<sst xmlns="http://schemas.openxmlformats.org/spreadsheetml/2006/main" count="184" uniqueCount="117">
  <si>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</si>
  <si>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</si>
  <si>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</si>
  <si>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</si>
  <si>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</si>
  <si>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</si>
  <si>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</si>
  <si>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</si>
  <si>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</si>
  <si>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</si>
  <si>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</si>
  <si>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</si>
  <si>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</si>
  <si>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</si>
  <si>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</si>
  <si>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</si>
  <si>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</si>
  <si>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</si>
  <si>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</si>
  <si>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</si>
  <si>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</si>
  <si>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</si>
  <si>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</si>
  <si>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</si>
  <si>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</si>
  <si>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</si>
  <si>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</si>
  <si>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</si>
  <si>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</si>
  <si>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</si>
  <si>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</si>
  <si>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</si>
  <si>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</si>
  <si>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</si>
  <si>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</si>
  <si>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</si>
  <si>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</si>
  <si>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</si>
  <si>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</si>
  <si>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</si>
  <si>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</si>
  <si>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</si>
  <si>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</si>
  <si>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</si>
  <si>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</si>
  <si>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</si>
  <si>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</si>
  <si>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</si>
  <si>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</si>
  <si>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</si>
  <si>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</si>
  <si>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</si>
  <si>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</si>
  <si>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</si>
  <si>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</si>
  <si>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</si>
  <si>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</si>
  <si>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</si>
  <si>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</si>
  <si>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</si>
  <si>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</si>
  <si>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</si>
  <si>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</si>
  <si>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</si>
  <si>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</si>
  <si>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</si>
  <si>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</si>
  <si>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</si>
  <si>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</si>
  <si>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</si>
  <si>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</si>
  <si>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</si>
  <si>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</si>
  <si>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</si>
  <si>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</si>
  <si>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</si>
  <si>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</si>
  <si>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</si>
  <si>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</si>
  <si>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</si>
  <si>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</si>
  <si>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</si>
  <si>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</si>
  <si>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</si>
  <si>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</si>
  <si>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</si>
  <si>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</si>
  <si>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</si>
  <si>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</si>
  <si>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</si>
  <si>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</si>
  <si>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</si>
  <si>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</si>
  <si>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</si>
  <si>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</si>
  <si>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</si>
  <si>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</si>
  <si>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</si>
  <si>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</si>
  <si>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</si>
  <si>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</si>
  <si>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</si>
  <si>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</si>
  <si>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</si>
  <si>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</si>
  <si>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</si>
  <si>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г.Кропоткин; 2024г. - укрепление материально-технической базы 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</si>
  <si>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</si>
  <si>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</si>
  <si>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 xml:space="preserve"> проведение мероприятий по привлечению читателей в библиотеки района;
  увеличение средней заработной платы работников культуры;
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</si>
  <si>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 xml:space="preserve"> Ремонт помещений МБУ ДО ДШИ ст.Казанской  (2022г.), укрепление материально-технической базы МБУ ДО ДХШ г.Кропоткин , МБУ ДО ДШИ ст.Казанской (2023г.)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</si>
  <si>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 - 2020 год; капитальный ремонт МБУ ДО Детская художественная школа г.Кропоткин - 2023 год; Приобретение музыкальных инструментов, оборудования и учебных материалов для  МБУ ДО ДМШ № 2 - 2024 год</t>
  </si>
  <si>
    <t>Мероприятие № 2.5
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</si>
  <si>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 xml:space="preserve"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; реализация мероприятий по модернизации (капитальному ремонту, реконструкции) муниципальных детских школ тискусств по видам искусств в рамках реализации регионального проекта "Культурная среда" </t>
  </si>
  <si>
    <t>Приложение 2
к изменениям, утвержденным постановлением администрации муниципального образования
Кавказский район
от 21.02.2023 № 199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</si>
  <si>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21.02.2023 № 199)
</t>
  </si>
  <si>
    <t>Приложение 3
к изменениям, утвержденным постановлением администрации муниципального образования
Кавказский район
от 21.02.2023 № 199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21.02.2023 № 199)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</si>
</sst>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165" fontId="5" fillId="0" borderId="0" xfId="1" applyNumberFormat="1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/>
    </xf>
    <xf numFmtId="0" fontId="10" fillId="3" borderId="0" xfId="1" applyFont="1" applyFill="1"/>
    <xf numFmtId="0" fontId="10" fillId="3" borderId="10" xfId="1" applyFont="1" applyFill="1" applyBorder="1" applyAlignment="1">
      <alignment horizontal="center"/>
    </xf>
    <xf numFmtId="49" fontId="4" fillId="3" borderId="3" xfId="1" applyNumberFormat="1" applyFont="1" applyFill="1" applyBorder="1" applyAlignment="1">
      <alignment horizontal="center" vertical="top" wrapText="1"/>
    </xf>
    <xf numFmtId="49" fontId="4" fillId="3" borderId="7" xfId="1" applyNumberFormat="1" applyFont="1" applyFill="1" applyBorder="1" applyAlignment="1">
      <alignment horizontal="center" vertical="top" wrapText="1"/>
    </xf>
    <xf numFmtId="49" fontId="4" fillId="3" borderId="0" xfId="1" applyNumberFormat="1" applyFont="1" applyFill="1" applyAlignment="1">
      <alignment wrapText="1"/>
    </xf>
    <xf numFmtId="165" fontId="10" fillId="3" borderId="0" xfId="1" applyNumberFormat="1" applyFont="1" applyFill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0" fontId="10" fillId="3" borderId="10" xfId="1" applyFont="1" applyFill="1" applyBorder="1" applyAlignment="1">
      <alignment horizontal="left" wrapText="1"/>
    </xf>
    <xf numFmtId="0" fontId="9" fillId="0" borderId="0" xfId="1" applyFont="1" applyAlignment="1">
      <alignment horizontal="left" wrapText="1"/>
    </xf>
    <xf numFmtId="0" fontId="10" fillId="3" borderId="10" xfId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/>
    </xf>
    <xf numFmtId="49" fontId="4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3" borderId="1" xfId="1" applyNumberFormat="1" applyFont="1" applyFill="1" applyBorder="1" applyAlignment="1">
      <alignment horizontal="center" vertical="top" wrapText="1" readingOrder="1"/>
    </xf>
    <xf numFmtId="2" fontId="5" fillId="0" borderId="0" xfId="1" applyNumberFormat="1" applyFont="1" applyBorder="1" applyAlignment="1">
      <alignment horizontal="left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4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59"/>
  <sheetViews>
    <sheetView view="pageBreakPreview" zoomScale="75" zoomScaleNormal="91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.5703125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29.5703125" style="1" customWidth="1"/>
    <col min="13" max="13" width="22.7109375" style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95" t="s">
        <v>114</v>
      </c>
      <c r="J1" s="95"/>
      <c r="K1" s="95"/>
    </row>
    <row r="2" spans="1:14" ht="184.5" customHeight="1">
      <c r="G2" s="3"/>
      <c r="H2" s="3"/>
      <c r="I2" s="95" t="s">
        <v>115</v>
      </c>
      <c r="J2" s="95"/>
      <c r="K2" s="95"/>
    </row>
    <row r="3" spans="1:14" hidden="1"/>
    <row r="4" spans="1:14" hidden="1"/>
    <row r="5" spans="1:14" ht="40.700000000000003" customHeight="1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72"/>
      <c r="M5" s="4"/>
      <c r="N5" s="5"/>
    </row>
    <row r="6" spans="1:14" ht="34.5" customHeight="1">
      <c r="A6" s="80" t="s">
        <v>1</v>
      </c>
      <c r="B6" s="79" t="s">
        <v>2</v>
      </c>
      <c r="C6" s="80" t="s">
        <v>3</v>
      </c>
      <c r="D6" s="79" t="s">
        <v>4</v>
      </c>
      <c r="E6" s="87" t="s">
        <v>5</v>
      </c>
      <c r="F6" s="87"/>
      <c r="G6" s="87"/>
      <c r="H6" s="87"/>
      <c r="I6" s="87"/>
      <c r="J6" s="80" t="s">
        <v>6</v>
      </c>
      <c r="K6" s="79" t="s">
        <v>7</v>
      </c>
      <c r="L6" s="68"/>
    </row>
    <row r="7" spans="1:14" ht="24.75" customHeight="1">
      <c r="A7" s="80"/>
      <c r="B7" s="79"/>
      <c r="C7" s="80"/>
      <c r="D7" s="79"/>
      <c r="E7" s="80" t="s">
        <v>8</v>
      </c>
      <c r="F7" s="80" t="s">
        <v>9</v>
      </c>
      <c r="G7" s="80"/>
      <c r="H7" s="80"/>
      <c r="I7" s="80"/>
      <c r="J7" s="80"/>
      <c r="K7" s="79"/>
      <c r="L7" s="68"/>
    </row>
    <row r="8" spans="1:14" ht="49.5" customHeight="1">
      <c r="A8" s="80"/>
      <c r="B8" s="79"/>
      <c r="C8" s="80"/>
      <c r="D8" s="79"/>
      <c r="E8" s="80"/>
      <c r="F8" s="64" t="s">
        <v>10</v>
      </c>
      <c r="G8" s="64" t="s">
        <v>11</v>
      </c>
      <c r="H8" s="64" t="s">
        <v>12</v>
      </c>
      <c r="I8" s="64" t="s">
        <v>13</v>
      </c>
      <c r="J8" s="80"/>
      <c r="K8" s="79"/>
      <c r="L8" s="68"/>
    </row>
    <row r="9" spans="1:14" ht="15.75">
      <c r="A9" s="67">
        <v>1</v>
      </c>
      <c r="B9" s="64">
        <v>2</v>
      </c>
      <c r="C9" s="64"/>
      <c r="D9" s="64">
        <v>3</v>
      </c>
      <c r="E9" s="64">
        <v>4</v>
      </c>
      <c r="F9" s="64">
        <v>5</v>
      </c>
      <c r="G9" s="64">
        <v>6</v>
      </c>
      <c r="H9" s="64">
        <v>7</v>
      </c>
      <c r="I9" s="64">
        <v>8</v>
      </c>
      <c r="J9" s="65">
        <v>9</v>
      </c>
      <c r="K9" s="64">
        <v>10</v>
      </c>
      <c r="L9" s="68"/>
    </row>
    <row r="10" spans="1:14" ht="15.75">
      <c r="A10" s="91"/>
      <c r="B10" s="79" t="s">
        <v>14</v>
      </c>
      <c r="C10" s="79"/>
      <c r="D10" s="64" t="s">
        <v>15</v>
      </c>
      <c r="E10" s="55">
        <f>SUM(E11:E21)</f>
        <v>1101860.2999999998</v>
      </c>
      <c r="F10" s="39">
        <f>SUM(F11:F21)</f>
        <v>20470.5</v>
      </c>
      <c r="G10" s="39">
        <f>SUM(G11:G21)</f>
        <v>34900.400000000009</v>
      </c>
      <c r="H10" s="39">
        <f>SUM(H11:H21)</f>
        <v>1011573.5</v>
      </c>
      <c r="I10" s="39">
        <f>SUM(I11:I21)</f>
        <v>34915.899999999994</v>
      </c>
      <c r="J10" s="80"/>
      <c r="K10" s="79" t="s">
        <v>79</v>
      </c>
      <c r="L10" s="73">
        <f>E10-I10</f>
        <v>1066944.3999999999</v>
      </c>
    </row>
    <row r="11" spans="1:14" ht="15.75">
      <c r="A11" s="91"/>
      <c r="B11" s="79"/>
      <c r="C11" s="79"/>
      <c r="D11" s="64">
        <v>2015</v>
      </c>
      <c r="E11" s="40">
        <f>SUM(F11:I11)</f>
        <v>74429.2</v>
      </c>
      <c r="F11" s="39">
        <f t="shared" ref="F11:I16" si="0">F23+F47+F179+F323+F383+F407</f>
        <v>55</v>
      </c>
      <c r="G11" s="39">
        <f t="shared" si="0"/>
        <v>8624.4</v>
      </c>
      <c r="H11" s="39">
        <f t="shared" si="0"/>
        <v>59036.3</v>
      </c>
      <c r="I11" s="39">
        <f t="shared" si="0"/>
        <v>6713.5</v>
      </c>
      <c r="J11" s="80"/>
      <c r="K11" s="79"/>
      <c r="L11" s="73">
        <f t="shared" ref="L11:L21" si="1">E11-I11</f>
        <v>67715.7</v>
      </c>
    </row>
    <row r="12" spans="1:14" ht="15.75">
      <c r="A12" s="91"/>
      <c r="B12" s="79"/>
      <c r="C12" s="79"/>
      <c r="D12" s="64">
        <v>2016</v>
      </c>
      <c r="E12" s="40">
        <f t="shared" ref="E12:E21" si="2">SUM(F12:I12)</f>
        <v>71364.600000000006</v>
      </c>
      <c r="F12" s="39">
        <f t="shared" si="0"/>
        <v>56</v>
      </c>
      <c r="G12" s="39">
        <f t="shared" si="0"/>
        <v>8441</v>
      </c>
      <c r="H12" s="39">
        <f t="shared" si="0"/>
        <v>61335.1</v>
      </c>
      <c r="I12" s="39">
        <f t="shared" si="0"/>
        <v>1532.5</v>
      </c>
      <c r="J12" s="80"/>
      <c r="K12" s="79"/>
      <c r="L12" s="73">
        <f t="shared" si="1"/>
        <v>69832.100000000006</v>
      </c>
    </row>
    <row r="13" spans="1:14" ht="15.75">
      <c r="A13" s="91"/>
      <c r="B13" s="79"/>
      <c r="C13" s="79"/>
      <c r="D13" s="64">
        <v>2017</v>
      </c>
      <c r="E13" s="40">
        <f t="shared" si="2"/>
        <v>83969.3</v>
      </c>
      <c r="F13" s="39">
        <f t="shared" si="0"/>
        <v>60.8</v>
      </c>
      <c r="G13" s="39">
        <f t="shared" si="0"/>
        <v>7350.2999999999993</v>
      </c>
      <c r="H13" s="39">
        <f t="shared" si="0"/>
        <v>73579.399999999994</v>
      </c>
      <c r="I13" s="39">
        <f t="shared" si="0"/>
        <v>2978.8</v>
      </c>
      <c r="J13" s="80"/>
      <c r="K13" s="79"/>
      <c r="L13" s="73">
        <f t="shared" si="1"/>
        <v>80990.5</v>
      </c>
    </row>
    <row r="14" spans="1:14" ht="15.75">
      <c r="A14" s="91"/>
      <c r="B14" s="79"/>
      <c r="C14" s="79"/>
      <c r="D14" s="64">
        <v>2018</v>
      </c>
      <c r="E14" s="40">
        <f t="shared" si="2"/>
        <v>86916.800000000003</v>
      </c>
      <c r="F14" s="39">
        <f t="shared" si="0"/>
        <v>55.8</v>
      </c>
      <c r="G14" s="39">
        <f t="shared" si="0"/>
        <v>4703.1000000000004</v>
      </c>
      <c r="H14" s="39">
        <f t="shared" si="0"/>
        <v>79377.100000000006</v>
      </c>
      <c r="I14" s="39">
        <f t="shared" si="0"/>
        <v>2780.8</v>
      </c>
      <c r="J14" s="80"/>
      <c r="K14" s="79"/>
      <c r="L14" s="73">
        <f t="shared" si="1"/>
        <v>84136</v>
      </c>
    </row>
    <row r="15" spans="1:14" ht="15.75">
      <c r="A15" s="91"/>
      <c r="B15" s="79"/>
      <c r="C15" s="79"/>
      <c r="D15" s="64">
        <v>2019</v>
      </c>
      <c r="E15" s="40">
        <f t="shared" si="2"/>
        <v>92570.000000000015</v>
      </c>
      <c r="F15" s="39">
        <f t="shared" si="0"/>
        <v>55.8</v>
      </c>
      <c r="G15" s="39">
        <f t="shared" si="0"/>
        <v>182.29999999999998</v>
      </c>
      <c r="H15" s="39">
        <f t="shared" si="0"/>
        <v>88998.200000000012</v>
      </c>
      <c r="I15" s="39">
        <f t="shared" si="0"/>
        <v>3333.7</v>
      </c>
      <c r="J15" s="80"/>
      <c r="K15" s="79"/>
      <c r="L15" s="73">
        <f t="shared" si="1"/>
        <v>89236.300000000017</v>
      </c>
    </row>
    <row r="16" spans="1:14" ht="15.75">
      <c r="A16" s="91"/>
      <c r="B16" s="79"/>
      <c r="C16" s="79"/>
      <c r="D16" s="64">
        <v>2020</v>
      </c>
      <c r="E16" s="40">
        <f t="shared" si="2"/>
        <v>102621.8</v>
      </c>
      <c r="F16" s="39">
        <f t="shared" si="0"/>
        <v>6808</v>
      </c>
      <c r="G16" s="39">
        <f t="shared" si="0"/>
        <v>830.69999999999993</v>
      </c>
      <c r="H16" s="39">
        <f t="shared" si="0"/>
        <v>92606.5</v>
      </c>
      <c r="I16" s="39">
        <f t="shared" si="0"/>
        <v>2376.6</v>
      </c>
      <c r="J16" s="80"/>
      <c r="K16" s="79"/>
      <c r="L16" s="73">
        <f t="shared" si="1"/>
        <v>100245.2</v>
      </c>
      <c r="M16" s="16"/>
    </row>
    <row r="17" spans="1:257" ht="15.75">
      <c r="A17" s="91"/>
      <c r="B17" s="79"/>
      <c r="C17" s="79"/>
      <c r="D17" s="64">
        <v>2021</v>
      </c>
      <c r="E17" s="40">
        <f t="shared" si="2"/>
        <v>100225.1</v>
      </c>
      <c r="F17" s="39">
        <f t="shared" ref="F17:I21" si="3">F29+F53+F185+F329+F389+F413</f>
        <v>466.9</v>
      </c>
      <c r="G17" s="39">
        <f t="shared" si="3"/>
        <v>321.89999999999998</v>
      </c>
      <c r="H17" s="39">
        <f t="shared" si="3"/>
        <v>96236.3</v>
      </c>
      <c r="I17" s="39">
        <f t="shared" si="3"/>
        <v>3200</v>
      </c>
      <c r="J17" s="80"/>
      <c r="K17" s="79"/>
      <c r="L17" s="73">
        <f t="shared" si="1"/>
        <v>97025.1</v>
      </c>
    </row>
    <row r="18" spans="1:257" ht="15.75">
      <c r="A18" s="91"/>
      <c r="B18" s="91"/>
      <c r="C18" s="91"/>
      <c r="D18" s="64">
        <v>2022</v>
      </c>
      <c r="E18" s="40">
        <f t="shared" si="2"/>
        <v>112647.59999999999</v>
      </c>
      <c r="F18" s="39">
        <f t="shared" si="3"/>
        <v>475.9</v>
      </c>
      <c r="G18" s="39">
        <f t="shared" si="3"/>
        <v>1217.3</v>
      </c>
      <c r="H18" s="39">
        <f t="shared" si="3"/>
        <v>107954.4</v>
      </c>
      <c r="I18" s="39">
        <f t="shared" si="3"/>
        <v>3000</v>
      </c>
      <c r="J18" s="80"/>
      <c r="K18" s="79"/>
      <c r="L18" s="73">
        <f t="shared" si="1"/>
        <v>109647.59999999999</v>
      </c>
      <c r="M18" s="16"/>
    </row>
    <row r="19" spans="1:257" ht="15.75">
      <c r="A19" s="91"/>
      <c r="B19" s="91"/>
      <c r="C19" s="91"/>
      <c r="D19" s="64">
        <v>2023</v>
      </c>
      <c r="E19" s="40">
        <f>SUM(F19:I19)</f>
        <v>135590.20000000001</v>
      </c>
      <c r="F19" s="39">
        <f>F31+F55+F187+F331+F391+F415</f>
        <v>7425.8</v>
      </c>
      <c r="G19" s="39">
        <f t="shared" si="3"/>
        <v>2266.8000000000002</v>
      </c>
      <c r="H19" s="39">
        <f t="shared" si="3"/>
        <v>122897.60000000001</v>
      </c>
      <c r="I19" s="39">
        <f t="shared" si="3"/>
        <v>3000</v>
      </c>
      <c r="J19" s="80"/>
      <c r="K19" s="79"/>
      <c r="L19" s="73">
        <f t="shared" si="1"/>
        <v>132590.20000000001</v>
      </c>
      <c r="M19" s="16"/>
    </row>
    <row r="20" spans="1:257" ht="15.75">
      <c r="A20" s="91"/>
      <c r="B20" s="91"/>
      <c r="C20" s="91"/>
      <c r="D20" s="64">
        <v>2024</v>
      </c>
      <c r="E20" s="40">
        <f t="shared" si="2"/>
        <v>124278</v>
      </c>
      <c r="F20" s="39">
        <f t="shared" si="3"/>
        <v>4581.1000000000004</v>
      </c>
      <c r="G20" s="39">
        <f t="shared" si="3"/>
        <v>668.8</v>
      </c>
      <c r="H20" s="39">
        <f t="shared" si="3"/>
        <v>116028.1</v>
      </c>
      <c r="I20" s="39">
        <f t="shared" si="3"/>
        <v>3000</v>
      </c>
      <c r="J20" s="80"/>
      <c r="K20" s="79"/>
      <c r="L20" s="73">
        <f t="shared" si="1"/>
        <v>121278</v>
      </c>
      <c r="M20" s="16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spans="1:257" ht="15.75">
      <c r="A21" s="91"/>
      <c r="B21" s="91"/>
      <c r="C21" s="91"/>
      <c r="D21" s="64">
        <v>2025</v>
      </c>
      <c r="E21" s="40">
        <f t="shared" si="2"/>
        <v>117247.7</v>
      </c>
      <c r="F21" s="39">
        <f t="shared" si="3"/>
        <v>429.4</v>
      </c>
      <c r="G21" s="39">
        <f t="shared" si="3"/>
        <v>293.8</v>
      </c>
      <c r="H21" s="39">
        <f t="shared" si="3"/>
        <v>113524.5</v>
      </c>
      <c r="I21" s="39">
        <f t="shared" si="3"/>
        <v>3000</v>
      </c>
      <c r="J21" s="80"/>
      <c r="K21" s="79"/>
      <c r="L21" s="73">
        <f t="shared" si="1"/>
        <v>114247.7</v>
      </c>
      <c r="M21" s="16"/>
    </row>
    <row r="22" spans="1:257" ht="15.75">
      <c r="A22" s="94">
        <v>1</v>
      </c>
      <c r="B22" s="79" t="s">
        <v>16</v>
      </c>
      <c r="C22" s="79"/>
      <c r="D22" s="64" t="s">
        <v>15</v>
      </c>
      <c r="E22" s="55">
        <f>SUM(E23:E33)</f>
        <v>32768.400000000001</v>
      </c>
      <c r="F22" s="40">
        <f>SUM(F23:F33)</f>
        <v>0</v>
      </c>
      <c r="G22" s="40">
        <f>SUM(G23:G33)</f>
        <v>0</v>
      </c>
      <c r="H22" s="40">
        <f>SUM(H23:H33)</f>
        <v>32768.400000000001</v>
      </c>
      <c r="I22" s="40">
        <f>SUM(I23:I33)</f>
        <v>0</v>
      </c>
      <c r="J22" s="90" t="s">
        <v>102</v>
      </c>
      <c r="K22" s="93"/>
      <c r="L22" s="68"/>
    </row>
    <row r="23" spans="1:257" ht="15.75">
      <c r="A23" s="94"/>
      <c r="B23" s="79"/>
      <c r="C23" s="79"/>
      <c r="D23" s="64">
        <v>2015</v>
      </c>
      <c r="E23" s="40">
        <f>SUM(F23:I23)</f>
        <v>2630</v>
      </c>
      <c r="F23" s="40">
        <f t="shared" ref="F23:I27" si="4">F35</f>
        <v>0</v>
      </c>
      <c r="G23" s="40">
        <f t="shared" si="4"/>
        <v>0</v>
      </c>
      <c r="H23" s="40">
        <f t="shared" si="4"/>
        <v>2630</v>
      </c>
      <c r="I23" s="40">
        <f t="shared" si="4"/>
        <v>0</v>
      </c>
      <c r="J23" s="90"/>
      <c r="K23" s="93"/>
      <c r="L23" s="68"/>
    </row>
    <row r="24" spans="1:257" ht="15.75">
      <c r="A24" s="94"/>
      <c r="B24" s="79"/>
      <c r="C24" s="79"/>
      <c r="D24" s="64">
        <v>2016</v>
      </c>
      <c r="E24" s="40">
        <f t="shared" ref="E24:E33" si="5">SUM(F24:I24)</f>
        <v>2454</v>
      </c>
      <c r="F24" s="40">
        <f t="shared" si="4"/>
        <v>0</v>
      </c>
      <c r="G24" s="40">
        <f t="shared" si="4"/>
        <v>0</v>
      </c>
      <c r="H24" s="40">
        <f t="shared" si="4"/>
        <v>2454</v>
      </c>
      <c r="I24" s="40">
        <f t="shared" si="4"/>
        <v>0</v>
      </c>
      <c r="J24" s="90"/>
      <c r="K24" s="93"/>
      <c r="L24" s="68"/>
    </row>
    <row r="25" spans="1:257" ht="15.75">
      <c r="A25" s="94"/>
      <c r="B25" s="79"/>
      <c r="C25" s="79"/>
      <c r="D25" s="64">
        <v>2017</v>
      </c>
      <c r="E25" s="40">
        <f t="shared" si="5"/>
        <v>2436</v>
      </c>
      <c r="F25" s="40">
        <f t="shared" si="4"/>
        <v>0</v>
      </c>
      <c r="G25" s="40">
        <f t="shared" si="4"/>
        <v>0</v>
      </c>
      <c r="H25" s="40">
        <f t="shared" si="4"/>
        <v>2436</v>
      </c>
      <c r="I25" s="40">
        <f t="shared" si="4"/>
        <v>0</v>
      </c>
      <c r="J25" s="90"/>
      <c r="K25" s="93"/>
      <c r="L25" s="68"/>
    </row>
    <row r="26" spans="1:257" ht="15.75">
      <c r="A26" s="94"/>
      <c r="B26" s="79"/>
      <c r="C26" s="79"/>
      <c r="D26" s="64">
        <v>2018</v>
      </c>
      <c r="E26" s="40">
        <f t="shared" si="5"/>
        <v>2631.1</v>
      </c>
      <c r="F26" s="40">
        <f t="shared" si="4"/>
        <v>0</v>
      </c>
      <c r="G26" s="40">
        <f t="shared" si="4"/>
        <v>0</v>
      </c>
      <c r="H26" s="40">
        <f t="shared" si="4"/>
        <v>2631.1</v>
      </c>
      <c r="I26" s="40">
        <f t="shared" si="4"/>
        <v>0</v>
      </c>
      <c r="J26" s="90"/>
      <c r="K26" s="93"/>
      <c r="L26" s="68"/>
    </row>
    <row r="27" spans="1:257" ht="15.75">
      <c r="A27" s="94"/>
      <c r="B27" s="79"/>
      <c r="C27" s="79"/>
      <c r="D27" s="64">
        <v>2019</v>
      </c>
      <c r="E27" s="40">
        <f t="shared" si="5"/>
        <v>2798</v>
      </c>
      <c r="F27" s="40">
        <f t="shared" si="4"/>
        <v>0</v>
      </c>
      <c r="G27" s="40">
        <f t="shared" si="4"/>
        <v>0</v>
      </c>
      <c r="H27" s="40">
        <f t="shared" si="4"/>
        <v>2798</v>
      </c>
      <c r="I27" s="40">
        <f t="shared" si="4"/>
        <v>0</v>
      </c>
      <c r="J27" s="90"/>
      <c r="K27" s="93"/>
      <c r="L27" s="68"/>
    </row>
    <row r="28" spans="1:257" ht="15.75">
      <c r="A28" s="94"/>
      <c r="B28" s="79"/>
      <c r="C28" s="79"/>
      <c r="D28" s="64">
        <v>2020</v>
      </c>
      <c r="E28" s="40">
        <f t="shared" si="5"/>
        <v>2869.8</v>
      </c>
      <c r="F28" s="40">
        <f t="shared" ref="F28:I33" si="6">F40</f>
        <v>0</v>
      </c>
      <c r="G28" s="40">
        <f t="shared" si="6"/>
        <v>0</v>
      </c>
      <c r="H28" s="39">
        <f t="shared" si="6"/>
        <v>2869.8</v>
      </c>
      <c r="I28" s="40">
        <f t="shared" si="6"/>
        <v>0</v>
      </c>
      <c r="J28" s="90"/>
      <c r="K28" s="93"/>
      <c r="L28" s="68"/>
    </row>
    <row r="29" spans="1:257" ht="15.75">
      <c r="A29" s="94"/>
      <c r="B29" s="79"/>
      <c r="C29" s="79"/>
      <c r="D29" s="64">
        <v>2021</v>
      </c>
      <c r="E29" s="40">
        <f t="shared" si="5"/>
        <v>2996.5</v>
      </c>
      <c r="F29" s="40">
        <f t="shared" si="6"/>
        <v>0</v>
      </c>
      <c r="G29" s="40">
        <f t="shared" si="6"/>
        <v>0</v>
      </c>
      <c r="H29" s="39">
        <f t="shared" si="6"/>
        <v>2996.5</v>
      </c>
      <c r="I29" s="40">
        <f t="shared" si="6"/>
        <v>0</v>
      </c>
      <c r="J29" s="90"/>
      <c r="K29" s="93"/>
      <c r="L29" s="68"/>
    </row>
    <row r="30" spans="1:257" ht="15.75">
      <c r="A30" s="94"/>
      <c r="B30" s="94"/>
      <c r="C30" s="94"/>
      <c r="D30" s="64">
        <v>2022</v>
      </c>
      <c r="E30" s="40">
        <f t="shared" si="5"/>
        <v>3362</v>
      </c>
      <c r="F30" s="40">
        <f t="shared" si="6"/>
        <v>0</v>
      </c>
      <c r="G30" s="40">
        <f t="shared" si="6"/>
        <v>0</v>
      </c>
      <c r="H30" s="39">
        <f t="shared" si="6"/>
        <v>3362</v>
      </c>
      <c r="I30" s="40">
        <f t="shared" si="6"/>
        <v>0</v>
      </c>
      <c r="J30" s="90"/>
      <c r="K30" s="93"/>
      <c r="L30" s="68"/>
    </row>
    <row r="31" spans="1:257" ht="15.75">
      <c r="A31" s="94"/>
      <c r="B31" s="94"/>
      <c r="C31" s="94"/>
      <c r="D31" s="64">
        <v>2023</v>
      </c>
      <c r="E31" s="40">
        <f t="shared" si="5"/>
        <v>3465</v>
      </c>
      <c r="F31" s="40">
        <f t="shared" si="6"/>
        <v>0</v>
      </c>
      <c r="G31" s="40">
        <f t="shared" si="6"/>
        <v>0</v>
      </c>
      <c r="H31" s="39">
        <f t="shared" si="6"/>
        <v>3465</v>
      </c>
      <c r="I31" s="40">
        <f t="shared" si="6"/>
        <v>0</v>
      </c>
      <c r="J31" s="90"/>
      <c r="K31" s="93"/>
      <c r="L31" s="68"/>
    </row>
    <row r="32" spans="1:257" ht="15.75">
      <c r="A32" s="94"/>
      <c r="B32" s="94"/>
      <c r="C32" s="94"/>
      <c r="D32" s="64">
        <v>2024</v>
      </c>
      <c r="E32" s="40">
        <f t="shared" si="5"/>
        <v>3563</v>
      </c>
      <c r="F32" s="40">
        <f t="shared" si="6"/>
        <v>0</v>
      </c>
      <c r="G32" s="40">
        <f t="shared" si="6"/>
        <v>0</v>
      </c>
      <c r="H32" s="39">
        <f t="shared" si="6"/>
        <v>3563</v>
      </c>
      <c r="I32" s="40">
        <f t="shared" si="6"/>
        <v>0</v>
      </c>
      <c r="J32" s="90"/>
      <c r="K32" s="93"/>
      <c r="L32" s="68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</row>
    <row r="33" spans="1:257" ht="15.75">
      <c r="A33" s="94"/>
      <c r="B33" s="94"/>
      <c r="C33" s="94"/>
      <c r="D33" s="64">
        <v>2025</v>
      </c>
      <c r="E33" s="40">
        <f t="shared" si="5"/>
        <v>3563</v>
      </c>
      <c r="F33" s="40">
        <f t="shared" si="6"/>
        <v>0</v>
      </c>
      <c r="G33" s="40">
        <f t="shared" si="6"/>
        <v>0</v>
      </c>
      <c r="H33" s="39">
        <f t="shared" si="6"/>
        <v>3563</v>
      </c>
      <c r="I33" s="40">
        <f t="shared" si="6"/>
        <v>0</v>
      </c>
      <c r="J33" s="90"/>
      <c r="K33" s="93"/>
      <c r="L33" s="68"/>
    </row>
    <row r="34" spans="1:257" ht="15.75">
      <c r="A34" s="80" t="s">
        <v>17</v>
      </c>
      <c r="B34" s="79" t="s">
        <v>18</v>
      </c>
      <c r="C34" s="79"/>
      <c r="D34" s="64" t="s">
        <v>15</v>
      </c>
      <c r="E34" s="55">
        <f>SUM(E35:E45)</f>
        <v>32768.400000000001</v>
      </c>
      <c r="F34" s="40">
        <f>SUM(F35:F45)</f>
        <v>0</v>
      </c>
      <c r="G34" s="40">
        <f>SUM(G35:G45)</f>
        <v>0</v>
      </c>
      <c r="H34" s="39">
        <f>SUM(H35:H45)</f>
        <v>32768.400000000001</v>
      </c>
      <c r="I34" s="40">
        <f>SUM(I35:I45)</f>
        <v>0</v>
      </c>
      <c r="J34" s="90"/>
      <c r="K34" s="93"/>
      <c r="L34" s="68"/>
    </row>
    <row r="35" spans="1:257" ht="15.75">
      <c r="A35" s="80"/>
      <c r="B35" s="79"/>
      <c r="C35" s="79"/>
      <c r="D35" s="64">
        <v>2015</v>
      </c>
      <c r="E35" s="40">
        <f>SUM(F35:I35)</f>
        <v>2630</v>
      </c>
      <c r="F35" s="40">
        <v>0</v>
      </c>
      <c r="G35" s="40">
        <v>0</v>
      </c>
      <c r="H35" s="39">
        <v>2630</v>
      </c>
      <c r="I35" s="40">
        <v>0</v>
      </c>
      <c r="J35" s="90"/>
      <c r="K35" s="93"/>
      <c r="L35" s="68"/>
    </row>
    <row r="36" spans="1:257" ht="15.75">
      <c r="A36" s="80"/>
      <c r="B36" s="79"/>
      <c r="C36" s="79"/>
      <c r="D36" s="64">
        <v>2016</v>
      </c>
      <c r="E36" s="40">
        <f t="shared" ref="E36:E45" si="7">SUM(F36:I36)</f>
        <v>2454</v>
      </c>
      <c r="F36" s="40">
        <v>0</v>
      </c>
      <c r="G36" s="40">
        <v>0</v>
      </c>
      <c r="H36" s="39">
        <v>2454</v>
      </c>
      <c r="I36" s="40">
        <v>0</v>
      </c>
      <c r="J36" s="90"/>
      <c r="K36" s="93"/>
      <c r="L36" s="68"/>
    </row>
    <row r="37" spans="1:257" ht="15.75">
      <c r="A37" s="80"/>
      <c r="B37" s="79"/>
      <c r="C37" s="79"/>
      <c r="D37" s="64">
        <v>2017</v>
      </c>
      <c r="E37" s="40">
        <f t="shared" si="7"/>
        <v>2436</v>
      </c>
      <c r="F37" s="40">
        <v>0</v>
      </c>
      <c r="G37" s="40">
        <v>0</v>
      </c>
      <c r="H37" s="39">
        <v>2436</v>
      </c>
      <c r="I37" s="40">
        <v>0</v>
      </c>
      <c r="J37" s="90"/>
      <c r="K37" s="93"/>
      <c r="L37" s="68"/>
    </row>
    <row r="38" spans="1:257" ht="15.75">
      <c r="A38" s="80"/>
      <c r="B38" s="79"/>
      <c r="C38" s="79"/>
      <c r="D38" s="64">
        <v>2018</v>
      </c>
      <c r="E38" s="40">
        <f t="shared" si="7"/>
        <v>2631.1</v>
      </c>
      <c r="F38" s="40">
        <v>0</v>
      </c>
      <c r="G38" s="40">
        <v>0</v>
      </c>
      <c r="H38" s="39">
        <v>2631.1</v>
      </c>
      <c r="I38" s="40">
        <v>0</v>
      </c>
      <c r="J38" s="90"/>
      <c r="K38" s="93"/>
      <c r="L38" s="68"/>
    </row>
    <row r="39" spans="1:257" ht="15.75">
      <c r="A39" s="80"/>
      <c r="B39" s="79"/>
      <c r="C39" s="79"/>
      <c r="D39" s="64">
        <v>2019</v>
      </c>
      <c r="E39" s="40">
        <f t="shared" si="7"/>
        <v>2798</v>
      </c>
      <c r="F39" s="40">
        <v>0</v>
      </c>
      <c r="G39" s="40">
        <v>0</v>
      </c>
      <c r="H39" s="39">
        <f>2730+18+50</f>
        <v>2798</v>
      </c>
      <c r="I39" s="40">
        <v>0</v>
      </c>
      <c r="J39" s="90"/>
      <c r="K39" s="93"/>
      <c r="L39" s="68"/>
    </row>
    <row r="40" spans="1:257" ht="15.75">
      <c r="A40" s="80"/>
      <c r="B40" s="79"/>
      <c r="C40" s="79"/>
      <c r="D40" s="64">
        <v>2020</v>
      </c>
      <c r="E40" s="40">
        <f t="shared" si="7"/>
        <v>2869.8</v>
      </c>
      <c r="F40" s="40">
        <v>0</v>
      </c>
      <c r="G40" s="40">
        <v>0</v>
      </c>
      <c r="H40" s="39">
        <v>2869.8</v>
      </c>
      <c r="I40" s="40">
        <v>0</v>
      </c>
      <c r="J40" s="90"/>
      <c r="K40" s="93"/>
      <c r="L40" s="68"/>
    </row>
    <row r="41" spans="1:257" ht="15.75">
      <c r="A41" s="80"/>
      <c r="B41" s="79"/>
      <c r="C41" s="79"/>
      <c r="D41" s="64">
        <v>2021</v>
      </c>
      <c r="E41" s="40">
        <f t="shared" si="7"/>
        <v>2996.5</v>
      </c>
      <c r="F41" s="40">
        <v>0</v>
      </c>
      <c r="G41" s="40">
        <v>0</v>
      </c>
      <c r="H41" s="39">
        <f>2962.9+33.6</f>
        <v>2996.5</v>
      </c>
      <c r="I41" s="40">
        <v>0</v>
      </c>
      <c r="J41" s="90"/>
      <c r="K41" s="93"/>
      <c r="L41" s="68"/>
    </row>
    <row r="42" spans="1:257" ht="15.75">
      <c r="A42" s="80"/>
      <c r="B42" s="80"/>
      <c r="C42" s="80"/>
      <c r="D42" s="64">
        <v>2022</v>
      </c>
      <c r="E42" s="40">
        <f t="shared" si="7"/>
        <v>3362</v>
      </c>
      <c r="F42" s="40">
        <v>0</v>
      </c>
      <c r="G42" s="40">
        <v>0</v>
      </c>
      <c r="H42" s="39">
        <f>2938.6+350+73.4</f>
        <v>3362</v>
      </c>
      <c r="I42" s="40">
        <v>0</v>
      </c>
      <c r="J42" s="90"/>
      <c r="K42" s="93"/>
      <c r="L42" s="68"/>
    </row>
    <row r="43" spans="1:257" ht="15.75">
      <c r="A43" s="80"/>
      <c r="B43" s="80"/>
      <c r="C43" s="80"/>
      <c r="D43" s="64">
        <v>2023</v>
      </c>
      <c r="E43" s="40">
        <f t="shared" si="7"/>
        <v>3465</v>
      </c>
      <c r="F43" s="40">
        <v>0</v>
      </c>
      <c r="G43" s="40">
        <v>0</v>
      </c>
      <c r="H43" s="39">
        <v>3465</v>
      </c>
      <c r="I43" s="40">
        <v>0</v>
      </c>
      <c r="J43" s="90"/>
      <c r="K43" s="93"/>
      <c r="L43" s="68"/>
    </row>
    <row r="44" spans="1:257" ht="15.75">
      <c r="A44" s="80"/>
      <c r="B44" s="80"/>
      <c r="C44" s="80"/>
      <c r="D44" s="64">
        <v>2024</v>
      </c>
      <c r="E44" s="40">
        <f t="shared" si="7"/>
        <v>3563</v>
      </c>
      <c r="F44" s="40">
        <v>0</v>
      </c>
      <c r="G44" s="40">
        <v>0</v>
      </c>
      <c r="H44" s="39">
        <v>3563</v>
      </c>
      <c r="I44" s="40">
        <v>0</v>
      </c>
      <c r="J44" s="90"/>
      <c r="K44" s="93"/>
      <c r="L44" s="68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</row>
    <row r="45" spans="1:257" ht="15.75">
      <c r="A45" s="80"/>
      <c r="B45" s="80"/>
      <c r="C45" s="80"/>
      <c r="D45" s="64">
        <v>2025</v>
      </c>
      <c r="E45" s="40">
        <f t="shared" si="7"/>
        <v>3563</v>
      </c>
      <c r="F45" s="40">
        <v>0</v>
      </c>
      <c r="G45" s="40">
        <v>0</v>
      </c>
      <c r="H45" s="39">
        <v>3563</v>
      </c>
      <c r="I45" s="40">
        <v>0</v>
      </c>
      <c r="J45" s="90"/>
      <c r="K45" s="93"/>
      <c r="L45" s="68"/>
    </row>
    <row r="46" spans="1:257" ht="15.75">
      <c r="A46" s="91">
        <v>2</v>
      </c>
      <c r="B46" s="79" t="s">
        <v>19</v>
      </c>
      <c r="C46" s="79"/>
      <c r="D46" s="64" t="s">
        <v>15</v>
      </c>
      <c r="E46" s="55">
        <f>SUM(E47:E57)</f>
        <v>809148.9</v>
      </c>
      <c r="F46" s="40">
        <f>SUM(F47:F57)</f>
        <v>17879.900000000001</v>
      </c>
      <c r="G46" s="40">
        <f>SUM(G47:G57)</f>
        <v>25755.600000000002</v>
      </c>
      <c r="H46" s="39">
        <f>SUM(H47:H57)</f>
        <v>731368.9</v>
      </c>
      <c r="I46" s="40">
        <f>SUM(I47:I57)</f>
        <v>34144.5</v>
      </c>
      <c r="J46" s="81" t="s">
        <v>90</v>
      </c>
      <c r="K46" s="79" t="s">
        <v>80</v>
      </c>
      <c r="L46" s="68"/>
    </row>
    <row r="47" spans="1:257" ht="15.75">
      <c r="A47" s="91"/>
      <c r="B47" s="79"/>
      <c r="C47" s="79"/>
      <c r="D47" s="64">
        <v>2015</v>
      </c>
      <c r="E47" s="40">
        <f>SUM(F47:I47)</f>
        <v>54595.8</v>
      </c>
      <c r="F47" s="40">
        <f>F59+F95+F107+F119+F131+F143+F155+F167</f>
        <v>0</v>
      </c>
      <c r="G47" s="40">
        <f t="shared" ref="F47:I54" si="8">G59+G95+G107+G119+G131+G143+G155+G167</f>
        <v>7185.1</v>
      </c>
      <c r="H47" s="39">
        <f t="shared" si="8"/>
        <v>41087.9</v>
      </c>
      <c r="I47" s="40">
        <f t="shared" si="8"/>
        <v>6322.8</v>
      </c>
      <c r="J47" s="82"/>
      <c r="K47" s="79"/>
      <c r="L47" s="68"/>
    </row>
    <row r="48" spans="1:257" ht="15.75">
      <c r="A48" s="91"/>
      <c r="B48" s="79"/>
      <c r="C48" s="79"/>
      <c r="D48" s="64">
        <v>2016</v>
      </c>
      <c r="E48" s="40">
        <f t="shared" ref="E48:E57" si="9">SUM(F48:I48)</f>
        <v>52064.800000000003</v>
      </c>
      <c r="F48" s="40">
        <f t="shared" si="8"/>
        <v>0</v>
      </c>
      <c r="G48" s="40">
        <f t="shared" si="8"/>
        <v>7327.5</v>
      </c>
      <c r="H48" s="39">
        <f t="shared" si="8"/>
        <v>43585.5</v>
      </c>
      <c r="I48" s="40">
        <f t="shared" si="8"/>
        <v>1151.8</v>
      </c>
      <c r="J48" s="82"/>
      <c r="K48" s="79"/>
      <c r="L48" s="68"/>
    </row>
    <row r="49" spans="1:257" ht="15.75">
      <c r="A49" s="91"/>
      <c r="B49" s="79"/>
      <c r="C49" s="79"/>
      <c r="D49" s="64">
        <v>2017</v>
      </c>
      <c r="E49" s="40">
        <f t="shared" si="9"/>
        <v>62972.100000000006</v>
      </c>
      <c r="F49" s="40">
        <f t="shared" si="8"/>
        <v>0</v>
      </c>
      <c r="G49" s="40">
        <f t="shared" si="8"/>
        <v>5150</v>
      </c>
      <c r="H49" s="39">
        <f t="shared" si="8"/>
        <v>54843.3</v>
      </c>
      <c r="I49" s="40">
        <f t="shared" si="8"/>
        <v>2978.8</v>
      </c>
      <c r="J49" s="82"/>
      <c r="K49" s="79"/>
      <c r="L49" s="68"/>
    </row>
    <row r="50" spans="1:257" ht="15.75">
      <c r="A50" s="91"/>
      <c r="B50" s="79"/>
      <c r="C50" s="79"/>
      <c r="D50" s="64">
        <v>2018</v>
      </c>
      <c r="E50" s="40">
        <f t="shared" si="9"/>
        <v>63681.9</v>
      </c>
      <c r="F50" s="40">
        <f t="shared" si="8"/>
        <v>0</v>
      </c>
      <c r="G50" s="40">
        <f t="shared" si="8"/>
        <v>1055.2</v>
      </c>
      <c r="H50" s="39">
        <f t="shared" si="8"/>
        <v>59845.9</v>
      </c>
      <c r="I50" s="40">
        <f t="shared" si="8"/>
        <v>2780.8</v>
      </c>
      <c r="J50" s="82"/>
      <c r="K50" s="79"/>
      <c r="L50" s="68"/>
    </row>
    <row r="51" spans="1:257" ht="15.75">
      <c r="A51" s="91"/>
      <c r="B51" s="79"/>
      <c r="C51" s="79"/>
      <c r="D51" s="64">
        <v>2019</v>
      </c>
      <c r="E51" s="40">
        <f t="shared" si="9"/>
        <v>67393.2</v>
      </c>
      <c r="F51" s="40">
        <f t="shared" si="8"/>
        <v>0</v>
      </c>
      <c r="G51" s="40">
        <f t="shared" si="8"/>
        <v>164.7</v>
      </c>
      <c r="H51" s="39">
        <f t="shared" si="8"/>
        <v>63894.8</v>
      </c>
      <c r="I51" s="40">
        <f t="shared" si="8"/>
        <v>3333.7</v>
      </c>
      <c r="J51" s="82"/>
      <c r="K51" s="79"/>
      <c r="L51" s="68"/>
    </row>
    <row r="52" spans="1:257" ht="15.75">
      <c r="A52" s="91"/>
      <c r="B52" s="79"/>
      <c r="C52" s="79"/>
      <c r="D52" s="64">
        <v>2020</v>
      </c>
      <c r="E52" s="40">
        <f t="shared" si="9"/>
        <v>77744.800000000003</v>
      </c>
      <c r="F52" s="40">
        <f t="shared" si="8"/>
        <v>6808</v>
      </c>
      <c r="G52" s="40">
        <f t="shared" si="8"/>
        <v>757.3</v>
      </c>
      <c r="H52" s="39">
        <f t="shared" si="8"/>
        <v>67802.899999999994</v>
      </c>
      <c r="I52" s="40">
        <f t="shared" si="8"/>
        <v>2376.6</v>
      </c>
      <c r="J52" s="82"/>
      <c r="K52" s="79"/>
      <c r="L52" s="68"/>
    </row>
    <row r="53" spans="1:257" ht="15.75">
      <c r="A53" s="91"/>
      <c r="B53" s="79"/>
      <c r="C53" s="79"/>
      <c r="D53" s="64">
        <v>2021</v>
      </c>
      <c r="E53" s="40">
        <f t="shared" si="9"/>
        <v>73103.3</v>
      </c>
      <c r="F53" s="40">
        <f t="shared" si="8"/>
        <v>0</v>
      </c>
      <c r="G53" s="40">
        <f t="shared" si="8"/>
        <v>174.5</v>
      </c>
      <c r="H53" s="39">
        <f t="shared" si="8"/>
        <v>69728.800000000003</v>
      </c>
      <c r="I53" s="40">
        <f t="shared" si="8"/>
        <v>3200</v>
      </c>
      <c r="J53" s="82"/>
      <c r="K53" s="79"/>
      <c r="L53" s="68"/>
    </row>
    <row r="54" spans="1:257" ht="15.75">
      <c r="A54" s="91"/>
      <c r="B54" s="91"/>
      <c r="C54" s="91"/>
      <c r="D54" s="64">
        <v>2022</v>
      </c>
      <c r="E54" s="40">
        <f t="shared" si="9"/>
        <v>79834.3</v>
      </c>
      <c r="F54" s="40">
        <f t="shared" si="8"/>
        <v>0</v>
      </c>
      <c r="G54" s="40">
        <f t="shared" si="8"/>
        <v>1083.0999999999999</v>
      </c>
      <c r="H54" s="39">
        <f t="shared" si="8"/>
        <v>75751.199999999997</v>
      </c>
      <c r="I54" s="40">
        <f t="shared" si="8"/>
        <v>3000</v>
      </c>
      <c r="J54" s="82"/>
      <c r="K54" s="79"/>
      <c r="L54" s="68"/>
    </row>
    <row r="55" spans="1:257" ht="15.75">
      <c r="A55" s="91"/>
      <c r="B55" s="91"/>
      <c r="C55" s="91"/>
      <c r="D55" s="64">
        <v>2023</v>
      </c>
      <c r="E55" s="40">
        <f t="shared" si="9"/>
        <v>101332.8</v>
      </c>
      <c r="F55" s="40">
        <f t="shared" ref="F55:I57" si="10">F67+F103+F115+F127+F139+F151+F163+F175</f>
        <v>6958.3</v>
      </c>
      <c r="G55" s="40">
        <f t="shared" si="10"/>
        <v>2134.9</v>
      </c>
      <c r="H55" s="39">
        <f t="shared" si="10"/>
        <v>89239.6</v>
      </c>
      <c r="I55" s="40">
        <f t="shared" si="10"/>
        <v>3000</v>
      </c>
      <c r="J55" s="82"/>
      <c r="K55" s="79"/>
      <c r="L55" s="68"/>
    </row>
    <row r="56" spans="1:257" ht="15.75">
      <c r="A56" s="91"/>
      <c r="B56" s="91"/>
      <c r="C56" s="91"/>
      <c r="D56" s="64">
        <v>2024</v>
      </c>
      <c r="E56" s="40">
        <f t="shared" si="9"/>
        <v>91665.3</v>
      </c>
      <c r="F56" s="40">
        <f t="shared" si="10"/>
        <v>4113.6000000000004</v>
      </c>
      <c r="G56" s="40">
        <f t="shared" si="10"/>
        <v>536.9</v>
      </c>
      <c r="H56" s="39">
        <f t="shared" si="10"/>
        <v>84014.8</v>
      </c>
      <c r="I56" s="40">
        <f t="shared" si="10"/>
        <v>3000</v>
      </c>
      <c r="J56" s="82"/>
      <c r="K56" s="79"/>
      <c r="L56" s="68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</row>
    <row r="57" spans="1:257" ht="15.75">
      <c r="A57" s="91"/>
      <c r="B57" s="91"/>
      <c r="C57" s="91"/>
      <c r="D57" s="64">
        <v>2025</v>
      </c>
      <c r="E57" s="40">
        <f t="shared" si="9"/>
        <v>84760.599999999991</v>
      </c>
      <c r="F57" s="40">
        <f t="shared" si="10"/>
        <v>0</v>
      </c>
      <c r="G57" s="40">
        <f t="shared" si="10"/>
        <v>186.4</v>
      </c>
      <c r="H57" s="39">
        <f t="shared" si="10"/>
        <v>81574.2</v>
      </c>
      <c r="I57" s="40">
        <f t="shared" si="10"/>
        <v>3000</v>
      </c>
      <c r="J57" s="83"/>
      <c r="K57" s="79"/>
      <c r="L57" s="68"/>
    </row>
    <row r="58" spans="1:257" ht="15.75">
      <c r="A58" s="80" t="s">
        <v>20</v>
      </c>
      <c r="B58" s="79" t="s">
        <v>21</v>
      </c>
      <c r="C58" s="79"/>
      <c r="D58" s="64" t="s">
        <v>15</v>
      </c>
      <c r="E58" s="55">
        <f>SUM(E59:E69)</f>
        <v>771647.7</v>
      </c>
      <c r="F58" s="40">
        <f>F70+F106+F118+F130+F142+F154+F166+F178</f>
        <v>20470.5</v>
      </c>
      <c r="G58" s="40">
        <f>SUM(G59:G69)</f>
        <v>14223.2</v>
      </c>
      <c r="H58" s="39">
        <f>SUM(H59:H69)</f>
        <v>723279.99999999988</v>
      </c>
      <c r="I58" s="40">
        <f>SUM(I59:I69)</f>
        <v>34144.5</v>
      </c>
      <c r="J58" s="82" t="s">
        <v>91</v>
      </c>
      <c r="K58" s="79"/>
      <c r="L58" s="68"/>
    </row>
    <row r="59" spans="1:257" ht="15.75">
      <c r="A59" s="80"/>
      <c r="B59" s="79"/>
      <c r="C59" s="79"/>
      <c r="D59" s="64">
        <v>2015</v>
      </c>
      <c r="E59" s="40">
        <f>SUM(F59:I59)</f>
        <v>54512.3</v>
      </c>
      <c r="F59" s="40">
        <f t="shared" ref="F59:I63" si="11">F71+F83</f>
        <v>0</v>
      </c>
      <c r="G59" s="40">
        <f t="shared" si="11"/>
        <v>7111.6</v>
      </c>
      <c r="H59" s="39">
        <f t="shared" si="11"/>
        <v>41077.9</v>
      </c>
      <c r="I59" s="40">
        <f t="shared" si="11"/>
        <v>6322.8</v>
      </c>
      <c r="J59" s="82"/>
      <c r="K59" s="79"/>
      <c r="L59" s="68"/>
    </row>
    <row r="60" spans="1:257" ht="15.75">
      <c r="A60" s="80"/>
      <c r="B60" s="79"/>
      <c r="C60" s="79"/>
      <c r="D60" s="64">
        <v>2016</v>
      </c>
      <c r="E60" s="40">
        <f t="shared" ref="E60:E69" si="12">SUM(F60:I60)</f>
        <v>51835.9</v>
      </c>
      <c r="F60" s="40">
        <f t="shared" si="11"/>
        <v>0</v>
      </c>
      <c r="G60" s="40">
        <f t="shared" si="11"/>
        <v>7111.6</v>
      </c>
      <c r="H60" s="39">
        <f t="shared" si="11"/>
        <v>43572.5</v>
      </c>
      <c r="I60" s="40">
        <f t="shared" si="11"/>
        <v>1151.8</v>
      </c>
      <c r="J60" s="82"/>
      <c r="K60" s="79"/>
      <c r="L60" s="68"/>
    </row>
    <row r="61" spans="1:257" ht="15.75">
      <c r="A61" s="80"/>
      <c r="B61" s="79"/>
      <c r="C61" s="79"/>
      <c r="D61" s="64">
        <v>2017</v>
      </c>
      <c r="E61" s="40">
        <f t="shared" si="12"/>
        <v>56763.8</v>
      </c>
      <c r="F61" s="40">
        <f t="shared" si="11"/>
        <v>0</v>
      </c>
      <c r="G61" s="40">
        <f t="shared" si="11"/>
        <v>0</v>
      </c>
      <c r="H61" s="39">
        <f t="shared" si="11"/>
        <v>53785</v>
      </c>
      <c r="I61" s="40">
        <f t="shared" si="11"/>
        <v>2978.8</v>
      </c>
      <c r="J61" s="82"/>
      <c r="K61" s="79"/>
      <c r="L61" s="68"/>
    </row>
    <row r="62" spans="1:257" ht="15.75">
      <c r="A62" s="80"/>
      <c r="B62" s="79"/>
      <c r="C62" s="79"/>
      <c r="D62" s="64">
        <v>2018</v>
      </c>
      <c r="E62" s="40">
        <f t="shared" si="12"/>
        <v>62211.700000000004</v>
      </c>
      <c r="F62" s="40">
        <f t="shared" si="11"/>
        <v>0</v>
      </c>
      <c r="G62" s="40">
        <f t="shared" si="11"/>
        <v>0</v>
      </c>
      <c r="H62" s="39">
        <f t="shared" si="11"/>
        <v>59430.9</v>
      </c>
      <c r="I62" s="40">
        <f t="shared" si="11"/>
        <v>2780.8</v>
      </c>
      <c r="J62" s="82"/>
      <c r="K62" s="79"/>
      <c r="L62" s="68"/>
    </row>
    <row r="63" spans="1:257" ht="15.75">
      <c r="A63" s="80"/>
      <c r="B63" s="79"/>
      <c r="C63" s="79"/>
      <c r="D63" s="64">
        <v>2019</v>
      </c>
      <c r="E63" s="40">
        <f t="shared" si="12"/>
        <v>67113.5</v>
      </c>
      <c r="F63" s="40">
        <f t="shared" si="11"/>
        <v>0</v>
      </c>
      <c r="G63" s="40">
        <f t="shared" si="11"/>
        <v>0</v>
      </c>
      <c r="H63" s="39">
        <f t="shared" si="11"/>
        <v>63779.8</v>
      </c>
      <c r="I63" s="40">
        <f t="shared" si="11"/>
        <v>3333.7</v>
      </c>
      <c r="J63" s="82"/>
      <c r="K63" s="79"/>
      <c r="L63" s="68"/>
    </row>
    <row r="64" spans="1:257" ht="15.75">
      <c r="A64" s="80"/>
      <c r="B64" s="79"/>
      <c r="C64" s="79"/>
      <c r="D64" s="64">
        <v>2020</v>
      </c>
      <c r="E64" s="40">
        <f t="shared" si="12"/>
        <v>69240.5</v>
      </c>
      <c r="F64" s="40">
        <f t="shared" ref="F64:I69" si="13">F76+F88</f>
        <v>0</v>
      </c>
      <c r="G64" s="40">
        <f t="shared" si="13"/>
        <v>0</v>
      </c>
      <c r="H64" s="39">
        <f t="shared" si="13"/>
        <v>66863.899999999994</v>
      </c>
      <c r="I64" s="40">
        <f t="shared" si="13"/>
        <v>2376.6</v>
      </c>
      <c r="J64" s="82"/>
      <c r="K64" s="79"/>
      <c r="L64" s="68"/>
    </row>
    <row r="65" spans="1:257" ht="15.75">
      <c r="A65" s="80"/>
      <c r="B65" s="79"/>
      <c r="C65" s="79"/>
      <c r="D65" s="64">
        <v>2021</v>
      </c>
      <c r="E65" s="40">
        <f t="shared" si="12"/>
        <v>72613.8</v>
      </c>
      <c r="F65" s="40">
        <f t="shared" si="13"/>
        <v>0</v>
      </c>
      <c r="G65" s="40">
        <f t="shared" si="13"/>
        <v>0</v>
      </c>
      <c r="H65" s="39">
        <f t="shared" si="13"/>
        <v>69413.8</v>
      </c>
      <c r="I65" s="40">
        <f t="shared" si="13"/>
        <v>3200</v>
      </c>
      <c r="J65" s="82"/>
      <c r="K65" s="79"/>
      <c r="L65" s="68"/>
    </row>
    <row r="66" spans="1:257" ht="15.75">
      <c r="A66" s="80"/>
      <c r="B66" s="80"/>
      <c r="C66" s="80"/>
      <c r="D66" s="64">
        <v>2022</v>
      </c>
      <c r="E66" s="40">
        <f t="shared" si="12"/>
        <v>77687.5</v>
      </c>
      <c r="F66" s="40">
        <f t="shared" si="13"/>
        <v>0</v>
      </c>
      <c r="G66" s="40">
        <f t="shared" si="13"/>
        <v>0</v>
      </c>
      <c r="H66" s="39">
        <f t="shared" si="13"/>
        <v>74687.5</v>
      </c>
      <c r="I66" s="40">
        <f t="shared" si="13"/>
        <v>3000</v>
      </c>
      <c r="J66" s="82"/>
      <c r="K66" s="79"/>
      <c r="L66" s="68"/>
    </row>
    <row r="67" spans="1:257" ht="15.75">
      <c r="A67" s="80"/>
      <c r="B67" s="80"/>
      <c r="C67" s="80"/>
      <c r="D67" s="64">
        <v>2023</v>
      </c>
      <c r="E67" s="40">
        <f t="shared" si="12"/>
        <v>90550.3</v>
      </c>
      <c r="F67" s="40">
        <f t="shared" si="13"/>
        <v>0</v>
      </c>
      <c r="G67" s="40">
        <f t="shared" si="13"/>
        <v>0</v>
      </c>
      <c r="H67" s="39">
        <v>87550.3</v>
      </c>
      <c r="I67" s="40">
        <f t="shared" si="13"/>
        <v>3000</v>
      </c>
      <c r="J67" s="82"/>
      <c r="K67" s="79"/>
      <c r="L67" s="68"/>
    </row>
    <row r="68" spans="1:257" ht="15.75">
      <c r="A68" s="80"/>
      <c r="B68" s="80"/>
      <c r="C68" s="80"/>
      <c r="D68" s="64">
        <v>2024</v>
      </c>
      <c r="E68" s="40">
        <f t="shared" si="12"/>
        <v>84559.2</v>
      </c>
      <c r="F68" s="40">
        <f t="shared" si="13"/>
        <v>0</v>
      </c>
      <c r="G68" s="40">
        <f t="shared" si="13"/>
        <v>0</v>
      </c>
      <c r="H68" s="39">
        <f t="shared" si="13"/>
        <v>81559.199999999997</v>
      </c>
      <c r="I68" s="40">
        <f t="shared" si="13"/>
        <v>3000</v>
      </c>
      <c r="J68" s="82"/>
      <c r="K68" s="79"/>
      <c r="L68" s="68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</row>
    <row r="69" spans="1:257" ht="15.75">
      <c r="A69" s="80"/>
      <c r="B69" s="80"/>
      <c r="C69" s="80"/>
      <c r="D69" s="64">
        <v>2025</v>
      </c>
      <c r="E69" s="40">
        <f t="shared" si="12"/>
        <v>84559.2</v>
      </c>
      <c r="F69" s="40">
        <f t="shared" si="13"/>
        <v>0</v>
      </c>
      <c r="G69" s="40">
        <f t="shared" si="13"/>
        <v>0</v>
      </c>
      <c r="H69" s="39">
        <f t="shared" si="13"/>
        <v>81559.199999999997</v>
      </c>
      <c r="I69" s="40">
        <f t="shared" si="13"/>
        <v>3000</v>
      </c>
      <c r="J69" s="82"/>
      <c r="K69" s="79"/>
      <c r="L69" s="68"/>
    </row>
    <row r="70" spans="1:257" ht="15.75">
      <c r="A70" s="80" t="s">
        <v>22</v>
      </c>
      <c r="B70" s="79" t="s">
        <v>23</v>
      </c>
      <c r="C70" s="79"/>
      <c r="D70" s="64" t="s">
        <v>15</v>
      </c>
      <c r="E70" s="55">
        <f>SUM(E71:E81)</f>
        <v>18907.300000000003</v>
      </c>
      <c r="F70" s="40">
        <f>SUM(F71:F81)</f>
        <v>0</v>
      </c>
      <c r="G70" s="40">
        <f>SUM(G71:G81)</f>
        <v>14223.2</v>
      </c>
      <c r="H70" s="39">
        <f>SUM(H71:H81)</f>
        <v>4684.1000000000004</v>
      </c>
      <c r="I70" s="40">
        <f>SUM(I71:I81)</f>
        <v>0</v>
      </c>
      <c r="J70" s="82"/>
      <c r="K70" s="79"/>
      <c r="L70" s="68"/>
    </row>
    <row r="71" spans="1:257" ht="15.75">
      <c r="A71" s="80"/>
      <c r="B71" s="79"/>
      <c r="C71" s="79"/>
      <c r="D71" s="64">
        <v>2015</v>
      </c>
      <c r="E71" s="40">
        <f>SUM(F71:I71)</f>
        <v>7485.9000000000005</v>
      </c>
      <c r="F71" s="40">
        <v>0</v>
      </c>
      <c r="G71" s="40">
        <v>7111.6</v>
      </c>
      <c r="H71" s="39">
        <v>374.3</v>
      </c>
      <c r="I71" s="40">
        <v>0</v>
      </c>
      <c r="J71" s="82"/>
      <c r="K71" s="79"/>
      <c r="L71" s="68"/>
    </row>
    <row r="72" spans="1:257" ht="15.75">
      <c r="A72" s="80"/>
      <c r="B72" s="79"/>
      <c r="C72" s="79"/>
      <c r="D72" s="64">
        <v>2016</v>
      </c>
      <c r="E72" s="40">
        <f t="shared" ref="E72:E81" si="14">SUM(F72:I72)</f>
        <v>11421.400000000001</v>
      </c>
      <c r="F72" s="40">
        <v>0</v>
      </c>
      <c r="G72" s="40">
        <v>7111.6</v>
      </c>
      <c r="H72" s="39">
        <v>4309.8</v>
      </c>
      <c r="I72" s="40">
        <v>0</v>
      </c>
      <c r="J72" s="82"/>
      <c r="K72" s="79"/>
      <c r="L72" s="68"/>
    </row>
    <row r="73" spans="1:257" ht="15.75">
      <c r="A73" s="80"/>
      <c r="B73" s="79"/>
      <c r="C73" s="79"/>
      <c r="D73" s="64">
        <v>2017</v>
      </c>
      <c r="E73" s="40">
        <f t="shared" si="14"/>
        <v>0</v>
      </c>
      <c r="F73" s="40">
        <v>0</v>
      </c>
      <c r="G73" s="40">
        <v>0</v>
      </c>
      <c r="H73" s="39">
        <v>0</v>
      </c>
      <c r="I73" s="40">
        <v>0</v>
      </c>
      <c r="J73" s="82"/>
      <c r="K73" s="79"/>
      <c r="L73" s="68"/>
    </row>
    <row r="74" spans="1:257" ht="15.75">
      <c r="A74" s="80"/>
      <c r="B74" s="79"/>
      <c r="C74" s="79"/>
      <c r="D74" s="64">
        <v>2018</v>
      </c>
      <c r="E74" s="40">
        <f t="shared" si="14"/>
        <v>0</v>
      </c>
      <c r="F74" s="40">
        <v>0</v>
      </c>
      <c r="G74" s="40">
        <v>0</v>
      </c>
      <c r="H74" s="39">
        <v>0</v>
      </c>
      <c r="I74" s="40">
        <v>0</v>
      </c>
      <c r="J74" s="82"/>
      <c r="K74" s="79"/>
      <c r="L74" s="68"/>
    </row>
    <row r="75" spans="1:257" ht="15.75">
      <c r="A75" s="80"/>
      <c r="B75" s="79"/>
      <c r="C75" s="79"/>
      <c r="D75" s="64">
        <v>2019</v>
      </c>
      <c r="E75" s="40">
        <f t="shared" si="14"/>
        <v>0</v>
      </c>
      <c r="F75" s="40">
        <v>0</v>
      </c>
      <c r="G75" s="40">
        <v>0</v>
      </c>
      <c r="H75" s="39">
        <v>0</v>
      </c>
      <c r="I75" s="40">
        <v>0</v>
      </c>
      <c r="J75" s="82"/>
      <c r="K75" s="79"/>
      <c r="L75" s="68"/>
    </row>
    <row r="76" spans="1:257" ht="15.75">
      <c r="A76" s="80"/>
      <c r="B76" s="79"/>
      <c r="C76" s="79"/>
      <c r="D76" s="64">
        <v>2020</v>
      </c>
      <c r="E76" s="40">
        <f t="shared" si="14"/>
        <v>0</v>
      </c>
      <c r="F76" s="40">
        <v>0</v>
      </c>
      <c r="G76" s="40">
        <v>0</v>
      </c>
      <c r="H76" s="39">
        <v>0</v>
      </c>
      <c r="I76" s="40">
        <v>0</v>
      </c>
      <c r="J76" s="82"/>
      <c r="K76" s="79"/>
      <c r="L76" s="68"/>
    </row>
    <row r="77" spans="1:257" ht="15.75">
      <c r="A77" s="80"/>
      <c r="B77" s="79"/>
      <c r="C77" s="79"/>
      <c r="D77" s="64">
        <v>2021</v>
      </c>
      <c r="E77" s="40">
        <f t="shared" si="14"/>
        <v>0</v>
      </c>
      <c r="F77" s="40">
        <v>0</v>
      </c>
      <c r="G77" s="40">
        <v>0</v>
      </c>
      <c r="H77" s="39">
        <v>0</v>
      </c>
      <c r="I77" s="40">
        <v>0</v>
      </c>
      <c r="J77" s="82"/>
      <c r="K77" s="79"/>
      <c r="L77" s="68"/>
    </row>
    <row r="78" spans="1:257" ht="15.75">
      <c r="A78" s="80"/>
      <c r="B78" s="80"/>
      <c r="C78" s="80"/>
      <c r="D78" s="64">
        <v>2022</v>
      </c>
      <c r="E78" s="40">
        <f t="shared" si="14"/>
        <v>0</v>
      </c>
      <c r="F78" s="40">
        <v>0</v>
      </c>
      <c r="G78" s="40">
        <v>0</v>
      </c>
      <c r="H78" s="39">
        <v>0</v>
      </c>
      <c r="I78" s="40">
        <v>0</v>
      </c>
      <c r="J78" s="82"/>
      <c r="K78" s="79"/>
      <c r="L78" s="68"/>
    </row>
    <row r="79" spans="1:257" ht="15.75">
      <c r="A79" s="80"/>
      <c r="B79" s="80"/>
      <c r="C79" s="80"/>
      <c r="D79" s="64">
        <v>2023</v>
      </c>
      <c r="E79" s="40">
        <f t="shared" si="14"/>
        <v>0</v>
      </c>
      <c r="F79" s="40">
        <v>0</v>
      </c>
      <c r="G79" s="40">
        <v>0</v>
      </c>
      <c r="H79" s="39">
        <v>0</v>
      </c>
      <c r="I79" s="40">
        <v>0</v>
      </c>
      <c r="J79" s="82"/>
      <c r="K79" s="79"/>
      <c r="L79" s="68"/>
    </row>
    <row r="80" spans="1:257" ht="15.75">
      <c r="A80" s="80"/>
      <c r="B80" s="80"/>
      <c r="C80" s="80"/>
      <c r="D80" s="64">
        <v>2024</v>
      </c>
      <c r="E80" s="40">
        <f t="shared" si="14"/>
        <v>0</v>
      </c>
      <c r="F80" s="40">
        <v>0</v>
      </c>
      <c r="G80" s="40">
        <v>0</v>
      </c>
      <c r="H80" s="39">
        <v>0</v>
      </c>
      <c r="I80" s="40">
        <v>0</v>
      </c>
      <c r="J80" s="82"/>
      <c r="K80" s="79"/>
      <c r="L80" s="68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</row>
    <row r="81" spans="1:257" ht="15.75">
      <c r="A81" s="80"/>
      <c r="B81" s="80"/>
      <c r="C81" s="80"/>
      <c r="D81" s="64">
        <v>2025</v>
      </c>
      <c r="E81" s="40">
        <f t="shared" si="14"/>
        <v>0</v>
      </c>
      <c r="F81" s="40">
        <v>0</v>
      </c>
      <c r="G81" s="40">
        <v>0</v>
      </c>
      <c r="H81" s="39">
        <v>0</v>
      </c>
      <c r="I81" s="40">
        <v>0</v>
      </c>
      <c r="J81" s="82"/>
      <c r="K81" s="79"/>
      <c r="L81" s="68"/>
    </row>
    <row r="82" spans="1:257" ht="15.75">
      <c r="A82" s="80" t="s">
        <v>24</v>
      </c>
      <c r="B82" s="92" t="s">
        <v>74</v>
      </c>
      <c r="C82" s="92"/>
      <c r="D82" s="66" t="s">
        <v>15</v>
      </c>
      <c r="E82" s="55">
        <f>SUM(E83:E93)</f>
        <v>752740.39999999991</v>
      </c>
      <c r="F82" s="40">
        <f>SUM(F83:F93)</f>
        <v>0</v>
      </c>
      <c r="G82" s="40">
        <f>SUM(G83:G93)</f>
        <v>0</v>
      </c>
      <c r="H82" s="39">
        <f>SUM(H83:H93)</f>
        <v>718595.89999999991</v>
      </c>
      <c r="I82" s="40">
        <f>SUM(I83:I93)</f>
        <v>34144.5</v>
      </c>
      <c r="J82" s="82"/>
      <c r="K82" s="79"/>
      <c r="L82" s="68"/>
    </row>
    <row r="83" spans="1:257" ht="15.75">
      <c r="A83" s="80"/>
      <c r="B83" s="92"/>
      <c r="C83" s="92"/>
      <c r="D83" s="66">
        <v>2015</v>
      </c>
      <c r="E83" s="40">
        <f>SUM(F83:I83)</f>
        <v>47026.400000000001</v>
      </c>
      <c r="F83" s="40">
        <v>0</v>
      </c>
      <c r="G83" s="40">
        <v>0</v>
      </c>
      <c r="H83" s="39">
        <v>40703.599999999999</v>
      </c>
      <c r="I83" s="40">
        <v>6322.8</v>
      </c>
      <c r="J83" s="82"/>
      <c r="K83" s="79"/>
      <c r="L83" s="68"/>
    </row>
    <row r="84" spans="1:257" ht="15.75">
      <c r="A84" s="80"/>
      <c r="B84" s="92"/>
      <c r="C84" s="92"/>
      <c r="D84" s="66">
        <v>2016</v>
      </c>
      <c r="E84" s="40">
        <f t="shared" ref="E84:E93" si="15">SUM(F84:I84)</f>
        <v>40414.5</v>
      </c>
      <c r="F84" s="40">
        <v>0</v>
      </c>
      <c r="G84" s="40">
        <v>0</v>
      </c>
      <c r="H84" s="39">
        <v>39262.699999999997</v>
      </c>
      <c r="I84" s="40">
        <v>1151.8</v>
      </c>
      <c r="J84" s="82"/>
      <c r="K84" s="79"/>
      <c r="L84" s="68"/>
    </row>
    <row r="85" spans="1:257" ht="15.75">
      <c r="A85" s="80"/>
      <c r="B85" s="92"/>
      <c r="C85" s="92"/>
      <c r="D85" s="66">
        <v>2017</v>
      </c>
      <c r="E85" s="40">
        <f t="shared" si="15"/>
        <v>56763.8</v>
      </c>
      <c r="F85" s="40">
        <v>0</v>
      </c>
      <c r="G85" s="40">
        <v>0</v>
      </c>
      <c r="H85" s="39">
        <v>53785</v>
      </c>
      <c r="I85" s="40">
        <v>2978.8</v>
      </c>
      <c r="J85" s="82"/>
      <c r="K85" s="79"/>
      <c r="L85" s="68"/>
    </row>
    <row r="86" spans="1:257" ht="15.75">
      <c r="A86" s="80"/>
      <c r="B86" s="92"/>
      <c r="C86" s="92"/>
      <c r="D86" s="66">
        <v>2018</v>
      </c>
      <c r="E86" s="40">
        <f t="shared" si="15"/>
        <v>62211.700000000004</v>
      </c>
      <c r="F86" s="40">
        <v>0</v>
      </c>
      <c r="G86" s="40">
        <v>0</v>
      </c>
      <c r="H86" s="39">
        <v>59430.9</v>
      </c>
      <c r="I86" s="40">
        <v>2780.8</v>
      </c>
      <c r="J86" s="82"/>
      <c r="K86" s="79"/>
      <c r="L86" s="68"/>
    </row>
    <row r="87" spans="1:257" ht="15.75">
      <c r="A87" s="80"/>
      <c r="B87" s="92"/>
      <c r="C87" s="92"/>
      <c r="D87" s="66">
        <v>2019</v>
      </c>
      <c r="E87" s="40">
        <f t="shared" si="15"/>
        <v>67113.5</v>
      </c>
      <c r="F87" s="40">
        <v>0</v>
      </c>
      <c r="G87" s="40">
        <v>0</v>
      </c>
      <c r="H87" s="39">
        <f>63717.9+500+200+380+25-800-243.1</f>
        <v>63779.8</v>
      </c>
      <c r="I87" s="40">
        <v>3333.7</v>
      </c>
      <c r="J87" s="82"/>
      <c r="K87" s="79"/>
      <c r="L87" s="68"/>
    </row>
    <row r="88" spans="1:257" ht="15.75">
      <c r="A88" s="80"/>
      <c r="B88" s="92"/>
      <c r="C88" s="92"/>
      <c r="D88" s="66">
        <v>2020</v>
      </c>
      <c r="E88" s="40">
        <f t="shared" si="15"/>
        <v>69240.5</v>
      </c>
      <c r="F88" s="40">
        <v>0</v>
      </c>
      <c r="G88" s="40">
        <v>0</v>
      </c>
      <c r="H88" s="39">
        <f>67358+600-294.1-800</f>
        <v>66863.899999999994</v>
      </c>
      <c r="I88" s="40">
        <v>2376.6</v>
      </c>
      <c r="J88" s="82"/>
      <c r="K88" s="79"/>
      <c r="L88" s="68"/>
      <c r="M88" s="56"/>
      <c r="N88" s="56"/>
      <c r="O88" s="56"/>
    </row>
    <row r="89" spans="1:257" ht="15.75">
      <c r="A89" s="80"/>
      <c r="B89" s="92"/>
      <c r="C89" s="92"/>
      <c r="D89" s="66">
        <v>2021</v>
      </c>
      <c r="E89" s="40">
        <f t="shared" si="15"/>
        <v>72613.8</v>
      </c>
      <c r="F89" s="40">
        <v>0</v>
      </c>
      <c r="G89" s="40">
        <v>0</v>
      </c>
      <c r="H89" s="39">
        <f>69047.8+200+166</f>
        <v>69413.8</v>
      </c>
      <c r="I89" s="39">
        <v>3200</v>
      </c>
      <c r="J89" s="82"/>
      <c r="K89" s="79"/>
      <c r="L89" s="68"/>
      <c r="M89" s="56"/>
      <c r="N89" s="56"/>
      <c r="O89" s="56"/>
    </row>
    <row r="90" spans="1:257" ht="15.75">
      <c r="A90" s="80"/>
      <c r="B90" s="80"/>
      <c r="C90" s="80"/>
      <c r="D90" s="64">
        <v>2022</v>
      </c>
      <c r="E90" s="40">
        <f t="shared" si="15"/>
        <v>77687.5</v>
      </c>
      <c r="F90" s="40">
        <v>0</v>
      </c>
      <c r="G90" s="40">
        <v>0</v>
      </c>
      <c r="H90" s="39">
        <v>74687.5</v>
      </c>
      <c r="I90" s="39">
        <v>3000</v>
      </c>
      <c r="J90" s="82"/>
      <c r="K90" s="79"/>
      <c r="L90" s="68"/>
    </row>
    <row r="91" spans="1:257" ht="15.75">
      <c r="A91" s="80"/>
      <c r="B91" s="80"/>
      <c r="C91" s="80"/>
      <c r="D91" s="64">
        <v>2023</v>
      </c>
      <c r="E91" s="40">
        <f t="shared" si="15"/>
        <v>90550.3</v>
      </c>
      <c r="F91" s="40">
        <v>0</v>
      </c>
      <c r="G91" s="40">
        <v>0</v>
      </c>
      <c r="H91" s="39">
        <v>87550.3</v>
      </c>
      <c r="I91" s="39">
        <v>3000</v>
      </c>
      <c r="J91" s="82"/>
      <c r="K91" s="79"/>
      <c r="L91" s="68"/>
    </row>
    <row r="92" spans="1:257" ht="15.75">
      <c r="A92" s="80"/>
      <c r="B92" s="80"/>
      <c r="C92" s="80"/>
      <c r="D92" s="64">
        <v>2024</v>
      </c>
      <c r="E92" s="40">
        <f t="shared" si="15"/>
        <v>84559.2</v>
      </c>
      <c r="F92" s="40">
        <v>0</v>
      </c>
      <c r="G92" s="40">
        <v>0</v>
      </c>
      <c r="H92" s="39">
        <v>81559.199999999997</v>
      </c>
      <c r="I92" s="39">
        <v>3000</v>
      </c>
      <c r="J92" s="82"/>
      <c r="K92" s="79"/>
      <c r="L92" s="68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</row>
    <row r="93" spans="1:257" ht="15.75">
      <c r="A93" s="80"/>
      <c r="B93" s="80"/>
      <c r="C93" s="80"/>
      <c r="D93" s="64">
        <v>2025</v>
      </c>
      <c r="E93" s="40">
        <f t="shared" si="15"/>
        <v>84559.2</v>
      </c>
      <c r="F93" s="40">
        <v>0</v>
      </c>
      <c r="G93" s="40">
        <v>0</v>
      </c>
      <c r="H93" s="39">
        <v>81559.199999999997</v>
      </c>
      <c r="I93" s="39">
        <v>3000</v>
      </c>
      <c r="J93" s="83"/>
      <c r="K93" s="79"/>
      <c r="L93" s="68"/>
    </row>
    <row r="94" spans="1:257" ht="15.75">
      <c r="A94" s="80" t="s">
        <v>25</v>
      </c>
      <c r="B94" s="79" t="s">
        <v>108</v>
      </c>
      <c r="C94" s="79"/>
      <c r="D94" s="64" t="s">
        <v>15</v>
      </c>
      <c r="E94" s="55">
        <f>SUM(E95:E105)</f>
        <v>1821.8999999999999</v>
      </c>
      <c r="F94" s="40">
        <f>SUM(F95:F105)</f>
        <v>0</v>
      </c>
      <c r="G94" s="40">
        <f>SUM(G95:G105)</f>
        <v>1821.8999999999999</v>
      </c>
      <c r="H94" s="39">
        <f>SUM(H95:H105)</f>
        <v>0</v>
      </c>
      <c r="I94" s="40">
        <f>SUM(I95:I105)</f>
        <v>0</v>
      </c>
      <c r="J94" s="81" t="s">
        <v>100</v>
      </c>
      <c r="K94" s="79"/>
      <c r="L94" s="68"/>
    </row>
    <row r="95" spans="1:257" ht="15.75">
      <c r="A95" s="80"/>
      <c r="B95" s="79"/>
      <c r="C95" s="79"/>
      <c r="D95" s="64">
        <v>2015</v>
      </c>
      <c r="E95" s="40">
        <f>SUM(F95:I95)</f>
        <v>73.5</v>
      </c>
      <c r="F95" s="40">
        <v>0</v>
      </c>
      <c r="G95" s="40">
        <v>73.5</v>
      </c>
      <c r="H95" s="39">
        <v>0</v>
      </c>
      <c r="I95" s="40">
        <v>0</v>
      </c>
      <c r="J95" s="82"/>
      <c r="K95" s="79"/>
      <c r="L95" s="68"/>
    </row>
    <row r="96" spans="1:257" ht="15.75">
      <c r="A96" s="80"/>
      <c r="B96" s="79"/>
      <c r="C96" s="79"/>
      <c r="D96" s="64">
        <v>2016</v>
      </c>
      <c r="E96" s="40">
        <f t="shared" ref="E96:E105" si="16">SUM(F96:I96)</f>
        <v>215.9</v>
      </c>
      <c r="F96" s="40">
        <v>0</v>
      </c>
      <c r="G96" s="40">
        <v>215.9</v>
      </c>
      <c r="H96" s="39">
        <v>0</v>
      </c>
      <c r="I96" s="40">
        <v>0</v>
      </c>
      <c r="J96" s="82"/>
      <c r="K96" s="79"/>
      <c r="L96" s="68"/>
    </row>
    <row r="97" spans="1:257" ht="15.75">
      <c r="A97" s="80"/>
      <c r="B97" s="79"/>
      <c r="C97" s="79"/>
      <c r="D97" s="64">
        <v>2017</v>
      </c>
      <c r="E97" s="40">
        <f t="shared" si="16"/>
        <v>150</v>
      </c>
      <c r="F97" s="40">
        <v>0</v>
      </c>
      <c r="G97" s="40">
        <v>150</v>
      </c>
      <c r="H97" s="39">
        <v>0</v>
      </c>
      <c r="I97" s="40">
        <v>0</v>
      </c>
      <c r="J97" s="82"/>
      <c r="K97" s="79"/>
      <c r="L97" s="68"/>
    </row>
    <row r="98" spans="1:257" ht="15.75">
      <c r="A98" s="80"/>
      <c r="B98" s="79"/>
      <c r="C98" s="79"/>
      <c r="D98" s="64">
        <v>2018</v>
      </c>
      <c r="E98" s="40">
        <f t="shared" si="16"/>
        <v>156</v>
      </c>
      <c r="F98" s="40">
        <v>0</v>
      </c>
      <c r="G98" s="39">
        <v>156</v>
      </c>
      <c r="H98" s="39">
        <v>0</v>
      </c>
      <c r="I98" s="40">
        <v>0</v>
      </c>
      <c r="J98" s="82"/>
      <c r="K98" s="79"/>
      <c r="L98" s="68"/>
    </row>
    <row r="99" spans="1:257" ht="15.75">
      <c r="A99" s="80"/>
      <c r="B99" s="79"/>
      <c r="C99" s="79"/>
      <c r="D99" s="64">
        <v>2019</v>
      </c>
      <c r="E99" s="40">
        <f t="shared" si="16"/>
        <v>164.7</v>
      </c>
      <c r="F99" s="40">
        <v>0</v>
      </c>
      <c r="G99" s="39">
        <v>164.7</v>
      </c>
      <c r="H99" s="39">
        <v>0</v>
      </c>
      <c r="I99" s="40">
        <v>0</v>
      </c>
      <c r="J99" s="82"/>
      <c r="K99" s="79"/>
      <c r="L99" s="68"/>
    </row>
    <row r="100" spans="1:257" ht="15.75">
      <c r="A100" s="80"/>
      <c r="B100" s="79"/>
      <c r="C100" s="79"/>
      <c r="D100" s="64">
        <v>2020</v>
      </c>
      <c r="E100" s="40">
        <f t="shared" si="16"/>
        <v>165.3</v>
      </c>
      <c r="F100" s="40">
        <v>0</v>
      </c>
      <c r="G100" s="39">
        <v>165.3</v>
      </c>
      <c r="H100" s="39">
        <v>0</v>
      </c>
      <c r="I100" s="40">
        <v>0</v>
      </c>
      <c r="J100" s="82"/>
      <c r="K100" s="79"/>
      <c r="L100" s="68"/>
    </row>
    <row r="101" spans="1:257" ht="15.75">
      <c r="A101" s="80"/>
      <c r="B101" s="79"/>
      <c r="C101" s="79"/>
      <c r="D101" s="64">
        <v>2021</v>
      </c>
      <c r="E101" s="40">
        <f t="shared" si="16"/>
        <v>174.5</v>
      </c>
      <c r="F101" s="40">
        <v>0</v>
      </c>
      <c r="G101" s="39">
        <v>174.5</v>
      </c>
      <c r="H101" s="39">
        <v>0</v>
      </c>
      <c r="I101" s="40">
        <v>0</v>
      </c>
      <c r="J101" s="82"/>
      <c r="K101" s="79"/>
      <c r="L101" s="68"/>
    </row>
    <row r="102" spans="1:257" ht="15.75">
      <c r="A102" s="80"/>
      <c r="B102" s="79"/>
      <c r="C102" s="79"/>
      <c r="D102" s="64">
        <v>2022</v>
      </c>
      <c r="E102" s="40">
        <f t="shared" si="16"/>
        <v>184.1</v>
      </c>
      <c r="F102" s="40">
        <v>0</v>
      </c>
      <c r="G102" s="39">
        <v>184.1</v>
      </c>
      <c r="H102" s="39">
        <v>0</v>
      </c>
      <c r="I102" s="40">
        <v>0</v>
      </c>
      <c r="J102" s="82"/>
      <c r="K102" s="79"/>
      <c r="L102" s="68"/>
    </row>
    <row r="103" spans="1:257" ht="15.75">
      <c r="A103" s="80"/>
      <c r="B103" s="79"/>
      <c r="C103" s="79"/>
      <c r="D103" s="64">
        <v>2023</v>
      </c>
      <c r="E103" s="40">
        <f t="shared" si="16"/>
        <v>172.3</v>
      </c>
      <c r="F103" s="40">
        <v>0</v>
      </c>
      <c r="G103" s="39">
        <v>172.3</v>
      </c>
      <c r="H103" s="39">
        <v>0</v>
      </c>
      <c r="I103" s="40">
        <v>0</v>
      </c>
      <c r="J103" s="82"/>
      <c r="K103" s="79"/>
      <c r="L103" s="68"/>
    </row>
    <row r="104" spans="1:257" ht="15.75">
      <c r="A104" s="80"/>
      <c r="B104" s="79"/>
      <c r="C104" s="79"/>
      <c r="D104" s="64">
        <v>2024</v>
      </c>
      <c r="E104" s="40">
        <f t="shared" si="16"/>
        <v>179.2</v>
      </c>
      <c r="F104" s="40">
        <v>0</v>
      </c>
      <c r="G104" s="39">
        <v>179.2</v>
      </c>
      <c r="H104" s="39">
        <v>0</v>
      </c>
      <c r="I104" s="40">
        <v>0</v>
      </c>
      <c r="J104" s="82"/>
      <c r="K104" s="79"/>
      <c r="L104" s="68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</row>
    <row r="105" spans="1:257" ht="15.75">
      <c r="A105" s="80"/>
      <c r="B105" s="79"/>
      <c r="C105" s="79"/>
      <c r="D105" s="64">
        <v>2025</v>
      </c>
      <c r="E105" s="40">
        <f t="shared" si="16"/>
        <v>186.4</v>
      </c>
      <c r="F105" s="40">
        <v>0</v>
      </c>
      <c r="G105" s="39">
        <v>186.4</v>
      </c>
      <c r="H105" s="39">
        <v>0</v>
      </c>
      <c r="I105" s="40">
        <v>0</v>
      </c>
      <c r="J105" s="82"/>
      <c r="K105" s="79"/>
      <c r="L105" s="68"/>
    </row>
    <row r="106" spans="1:257" ht="15.75">
      <c r="A106" s="80" t="s">
        <v>26</v>
      </c>
      <c r="B106" s="79" t="s">
        <v>27</v>
      </c>
      <c r="C106" s="79"/>
      <c r="D106" s="64" t="s">
        <v>15</v>
      </c>
      <c r="E106" s="55">
        <f>SUM(E107:E117)</f>
        <v>10</v>
      </c>
      <c r="F106" s="40">
        <f>SUM(F107:F117)</f>
        <v>0</v>
      </c>
      <c r="G106" s="39">
        <f>SUM(G107:G117)</f>
        <v>0</v>
      </c>
      <c r="H106" s="39">
        <f>SUM(H107:H117)</f>
        <v>10</v>
      </c>
      <c r="I106" s="40">
        <f>SUM(I107:I117)</f>
        <v>0</v>
      </c>
      <c r="J106" s="82"/>
      <c r="K106" s="79"/>
      <c r="L106" s="68"/>
    </row>
    <row r="107" spans="1:257" ht="15.75">
      <c r="A107" s="80"/>
      <c r="B107" s="79"/>
      <c r="C107" s="79"/>
      <c r="D107" s="64">
        <v>2015</v>
      </c>
      <c r="E107" s="40">
        <f>SUM(F107:I107)</f>
        <v>10</v>
      </c>
      <c r="F107" s="40">
        <v>0</v>
      </c>
      <c r="G107" s="39">
        <v>0</v>
      </c>
      <c r="H107" s="39">
        <v>10</v>
      </c>
      <c r="I107" s="40">
        <v>0</v>
      </c>
      <c r="J107" s="82"/>
      <c r="K107" s="79"/>
      <c r="L107" s="68"/>
    </row>
    <row r="108" spans="1:257" ht="15.75">
      <c r="A108" s="80"/>
      <c r="B108" s="79"/>
      <c r="C108" s="79"/>
      <c r="D108" s="64">
        <v>2016</v>
      </c>
      <c r="E108" s="40">
        <f t="shared" ref="E108:E117" si="17">SUM(F108:I108)</f>
        <v>0</v>
      </c>
      <c r="F108" s="40">
        <v>0</v>
      </c>
      <c r="G108" s="39">
        <v>0</v>
      </c>
      <c r="H108" s="39">
        <v>0</v>
      </c>
      <c r="I108" s="40">
        <v>0</v>
      </c>
      <c r="J108" s="82"/>
      <c r="K108" s="79"/>
      <c r="L108" s="68"/>
    </row>
    <row r="109" spans="1:257" ht="15.75">
      <c r="A109" s="80"/>
      <c r="B109" s="79"/>
      <c r="C109" s="79"/>
      <c r="D109" s="64">
        <v>2017</v>
      </c>
      <c r="E109" s="40">
        <f t="shared" si="17"/>
        <v>0</v>
      </c>
      <c r="F109" s="40">
        <v>0</v>
      </c>
      <c r="G109" s="39">
        <v>0</v>
      </c>
      <c r="H109" s="39">
        <v>0</v>
      </c>
      <c r="I109" s="40">
        <v>0</v>
      </c>
      <c r="J109" s="82"/>
      <c r="K109" s="79"/>
      <c r="L109" s="68"/>
    </row>
    <row r="110" spans="1:257" ht="15.75">
      <c r="A110" s="80"/>
      <c r="B110" s="79"/>
      <c r="C110" s="79"/>
      <c r="D110" s="64">
        <v>2018</v>
      </c>
      <c r="E110" s="40">
        <f t="shared" si="17"/>
        <v>0</v>
      </c>
      <c r="F110" s="40">
        <v>0</v>
      </c>
      <c r="G110" s="39">
        <v>0</v>
      </c>
      <c r="H110" s="39">
        <v>0</v>
      </c>
      <c r="I110" s="40">
        <v>0</v>
      </c>
      <c r="J110" s="82"/>
      <c r="K110" s="79"/>
      <c r="L110" s="68"/>
    </row>
    <row r="111" spans="1:257" ht="15.75">
      <c r="A111" s="80"/>
      <c r="B111" s="79"/>
      <c r="C111" s="79"/>
      <c r="D111" s="64">
        <v>2019</v>
      </c>
      <c r="E111" s="40">
        <f t="shared" si="17"/>
        <v>0</v>
      </c>
      <c r="F111" s="40">
        <v>0</v>
      </c>
      <c r="G111" s="39">
        <v>0</v>
      </c>
      <c r="H111" s="39">
        <v>0</v>
      </c>
      <c r="I111" s="40">
        <v>0</v>
      </c>
      <c r="J111" s="82"/>
      <c r="K111" s="79"/>
      <c r="L111" s="68"/>
    </row>
    <row r="112" spans="1:257" ht="15.75">
      <c r="A112" s="80"/>
      <c r="B112" s="79"/>
      <c r="C112" s="79"/>
      <c r="D112" s="64">
        <v>2020</v>
      </c>
      <c r="E112" s="40">
        <f t="shared" si="17"/>
        <v>0</v>
      </c>
      <c r="F112" s="40">
        <v>0</v>
      </c>
      <c r="G112" s="39">
        <v>0</v>
      </c>
      <c r="H112" s="39">
        <v>0</v>
      </c>
      <c r="I112" s="40">
        <v>0</v>
      </c>
      <c r="J112" s="82"/>
      <c r="K112" s="79"/>
      <c r="L112" s="68"/>
    </row>
    <row r="113" spans="1:257" ht="15.75">
      <c r="A113" s="80"/>
      <c r="B113" s="79"/>
      <c r="C113" s="79"/>
      <c r="D113" s="64">
        <v>2021</v>
      </c>
      <c r="E113" s="40">
        <f t="shared" si="17"/>
        <v>0</v>
      </c>
      <c r="F113" s="40">
        <v>0</v>
      </c>
      <c r="G113" s="39">
        <v>0</v>
      </c>
      <c r="H113" s="39">
        <v>0</v>
      </c>
      <c r="I113" s="40">
        <v>0</v>
      </c>
      <c r="J113" s="82"/>
      <c r="K113" s="79"/>
      <c r="L113" s="68"/>
    </row>
    <row r="114" spans="1:257" ht="15.75">
      <c r="A114" s="80"/>
      <c r="B114" s="80"/>
      <c r="C114" s="80"/>
      <c r="D114" s="64">
        <v>2022</v>
      </c>
      <c r="E114" s="40">
        <f t="shared" si="17"/>
        <v>0</v>
      </c>
      <c r="F114" s="40">
        <v>0</v>
      </c>
      <c r="G114" s="40">
        <v>0</v>
      </c>
      <c r="H114" s="39">
        <v>0</v>
      </c>
      <c r="I114" s="40">
        <v>0</v>
      </c>
      <c r="J114" s="82"/>
      <c r="K114" s="79"/>
      <c r="L114" s="68"/>
    </row>
    <row r="115" spans="1:257" ht="15.75">
      <c r="A115" s="80"/>
      <c r="B115" s="80"/>
      <c r="C115" s="80"/>
      <c r="D115" s="64">
        <v>2023</v>
      </c>
      <c r="E115" s="40">
        <f t="shared" si="17"/>
        <v>0</v>
      </c>
      <c r="F115" s="40">
        <v>0</v>
      </c>
      <c r="G115" s="40">
        <v>0</v>
      </c>
      <c r="H115" s="39">
        <v>0</v>
      </c>
      <c r="I115" s="40">
        <v>0</v>
      </c>
      <c r="J115" s="82"/>
      <c r="K115" s="79"/>
      <c r="L115" s="68"/>
    </row>
    <row r="116" spans="1:257" ht="15.75">
      <c r="A116" s="80"/>
      <c r="B116" s="80"/>
      <c r="C116" s="80"/>
      <c r="D116" s="64">
        <v>2024</v>
      </c>
      <c r="E116" s="40">
        <f t="shared" si="17"/>
        <v>0</v>
      </c>
      <c r="F116" s="40">
        <v>0</v>
      </c>
      <c r="G116" s="40">
        <v>0</v>
      </c>
      <c r="H116" s="39">
        <v>0</v>
      </c>
      <c r="I116" s="40">
        <v>0</v>
      </c>
      <c r="J116" s="82"/>
      <c r="K116" s="79"/>
      <c r="L116" s="68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</row>
    <row r="117" spans="1:257" ht="15.75">
      <c r="A117" s="80"/>
      <c r="B117" s="80"/>
      <c r="C117" s="80"/>
      <c r="D117" s="64">
        <v>2025</v>
      </c>
      <c r="E117" s="40">
        <f t="shared" si="17"/>
        <v>0</v>
      </c>
      <c r="F117" s="40">
        <v>0</v>
      </c>
      <c r="G117" s="40">
        <v>0</v>
      </c>
      <c r="H117" s="39">
        <v>0</v>
      </c>
      <c r="I117" s="40">
        <v>0</v>
      </c>
      <c r="J117" s="83"/>
      <c r="K117" s="79"/>
      <c r="L117" s="68"/>
    </row>
    <row r="118" spans="1:257" ht="15.75">
      <c r="A118" s="80" t="s">
        <v>28</v>
      </c>
      <c r="B118" s="79" t="s">
        <v>29</v>
      </c>
      <c r="C118" s="79"/>
      <c r="D118" s="64" t="s">
        <v>15</v>
      </c>
      <c r="E118" s="55">
        <f>SUM(E119:E129)</f>
        <v>147</v>
      </c>
      <c r="F118" s="40">
        <f>SUM(F119:F129)</f>
        <v>0</v>
      </c>
      <c r="G118" s="40">
        <f>SUM(G119:G129)</f>
        <v>0</v>
      </c>
      <c r="H118" s="39">
        <f>SUM(H119:H129)</f>
        <v>147</v>
      </c>
      <c r="I118" s="40">
        <f>SUM(I119:I129)</f>
        <v>0</v>
      </c>
      <c r="J118" s="90" t="s">
        <v>104</v>
      </c>
      <c r="K118" s="93"/>
      <c r="L118" s="68"/>
    </row>
    <row r="119" spans="1:257" ht="15.75">
      <c r="A119" s="80"/>
      <c r="B119" s="79"/>
      <c r="C119" s="79"/>
      <c r="D119" s="64">
        <v>2015</v>
      </c>
      <c r="E119" s="40">
        <f>SUM(F119:I119)</f>
        <v>0</v>
      </c>
      <c r="F119" s="40">
        <v>0</v>
      </c>
      <c r="G119" s="40">
        <v>0</v>
      </c>
      <c r="H119" s="39">
        <v>0</v>
      </c>
      <c r="I119" s="40">
        <v>0</v>
      </c>
      <c r="J119" s="90"/>
      <c r="K119" s="93"/>
      <c r="L119" s="68"/>
    </row>
    <row r="120" spans="1:257" ht="15.75">
      <c r="A120" s="80"/>
      <c r="B120" s="79"/>
      <c r="C120" s="79"/>
      <c r="D120" s="64">
        <v>2016</v>
      </c>
      <c r="E120" s="40">
        <f t="shared" ref="E120:E129" si="18">SUM(F120:I120)</f>
        <v>13</v>
      </c>
      <c r="F120" s="40">
        <v>0</v>
      </c>
      <c r="G120" s="40">
        <v>0</v>
      </c>
      <c r="H120" s="39">
        <v>13</v>
      </c>
      <c r="I120" s="40">
        <v>0</v>
      </c>
      <c r="J120" s="90"/>
      <c r="K120" s="93"/>
      <c r="L120" s="68"/>
    </row>
    <row r="121" spans="1:257" ht="15.75">
      <c r="A121" s="80"/>
      <c r="B121" s="79"/>
      <c r="C121" s="79"/>
      <c r="D121" s="64">
        <v>2017</v>
      </c>
      <c r="E121" s="40">
        <f t="shared" si="18"/>
        <v>14</v>
      </c>
      <c r="F121" s="40">
        <v>0</v>
      </c>
      <c r="G121" s="40">
        <v>0</v>
      </c>
      <c r="H121" s="39">
        <v>14</v>
      </c>
      <c r="I121" s="40">
        <v>0</v>
      </c>
      <c r="J121" s="90"/>
      <c r="K121" s="93"/>
      <c r="L121" s="68"/>
    </row>
    <row r="122" spans="1:257" ht="15.75">
      <c r="A122" s="80"/>
      <c r="B122" s="79"/>
      <c r="C122" s="79"/>
      <c r="D122" s="64">
        <v>2018</v>
      </c>
      <c r="E122" s="40">
        <f t="shared" si="18"/>
        <v>15</v>
      </c>
      <c r="F122" s="40">
        <v>0</v>
      </c>
      <c r="G122" s="40">
        <v>0</v>
      </c>
      <c r="H122" s="39">
        <v>15</v>
      </c>
      <c r="I122" s="40">
        <v>0</v>
      </c>
      <c r="J122" s="90"/>
      <c r="K122" s="93"/>
      <c r="L122" s="68"/>
    </row>
    <row r="123" spans="1:257" ht="15.75">
      <c r="A123" s="80"/>
      <c r="B123" s="79"/>
      <c r="C123" s="79"/>
      <c r="D123" s="64">
        <v>2019</v>
      </c>
      <c r="E123" s="40">
        <f t="shared" si="18"/>
        <v>15</v>
      </c>
      <c r="F123" s="40">
        <v>0</v>
      </c>
      <c r="G123" s="40">
        <v>0</v>
      </c>
      <c r="H123" s="39">
        <v>15</v>
      </c>
      <c r="I123" s="40">
        <v>0</v>
      </c>
      <c r="J123" s="90"/>
      <c r="K123" s="93"/>
      <c r="L123" s="68"/>
    </row>
    <row r="124" spans="1:257" ht="15.75">
      <c r="A124" s="80"/>
      <c r="B124" s="79"/>
      <c r="C124" s="79"/>
      <c r="D124" s="64">
        <v>2020</v>
      </c>
      <c r="E124" s="40">
        <f t="shared" si="18"/>
        <v>15</v>
      </c>
      <c r="F124" s="40">
        <v>0</v>
      </c>
      <c r="G124" s="40">
        <v>0</v>
      </c>
      <c r="H124" s="39">
        <v>15</v>
      </c>
      <c r="I124" s="40">
        <v>0</v>
      </c>
      <c r="J124" s="90"/>
      <c r="K124" s="93"/>
      <c r="L124" s="68"/>
    </row>
    <row r="125" spans="1:257" ht="15.75">
      <c r="A125" s="80"/>
      <c r="B125" s="79"/>
      <c r="C125" s="79"/>
      <c r="D125" s="64">
        <v>2021</v>
      </c>
      <c r="E125" s="40">
        <f t="shared" si="18"/>
        <v>15</v>
      </c>
      <c r="F125" s="40">
        <v>0</v>
      </c>
      <c r="G125" s="40">
        <v>0</v>
      </c>
      <c r="H125" s="39">
        <v>15</v>
      </c>
      <c r="I125" s="40">
        <v>0</v>
      </c>
      <c r="J125" s="90"/>
      <c r="K125" s="93"/>
      <c r="L125" s="68"/>
    </row>
    <row r="126" spans="1:257" ht="15.75">
      <c r="A126" s="80"/>
      <c r="B126" s="80"/>
      <c r="C126" s="80"/>
      <c r="D126" s="64">
        <v>2022</v>
      </c>
      <c r="E126" s="40">
        <f t="shared" si="18"/>
        <v>15</v>
      </c>
      <c r="F126" s="40">
        <v>0</v>
      </c>
      <c r="G126" s="40">
        <v>0</v>
      </c>
      <c r="H126" s="39">
        <v>15</v>
      </c>
      <c r="I126" s="40">
        <v>0</v>
      </c>
      <c r="J126" s="90"/>
      <c r="K126" s="93"/>
      <c r="L126" s="68"/>
    </row>
    <row r="127" spans="1:257" ht="15.75">
      <c r="A127" s="80"/>
      <c r="B127" s="80"/>
      <c r="C127" s="80"/>
      <c r="D127" s="64">
        <v>2023</v>
      </c>
      <c r="E127" s="40">
        <f t="shared" si="18"/>
        <v>15</v>
      </c>
      <c r="F127" s="40">
        <v>0</v>
      </c>
      <c r="G127" s="40">
        <v>0</v>
      </c>
      <c r="H127" s="39">
        <v>15</v>
      </c>
      <c r="I127" s="40">
        <v>0</v>
      </c>
      <c r="J127" s="90"/>
      <c r="K127" s="93"/>
      <c r="L127" s="68"/>
    </row>
    <row r="128" spans="1:257" ht="15.75">
      <c r="A128" s="80"/>
      <c r="B128" s="80"/>
      <c r="C128" s="80"/>
      <c r="D128" s="64">
        <v>2024</v>
      </c>
      <c r="E128" s="40">
        <f t="shared" si="18"/>
        <v>15</v>
      </c>
      <c r="F128" s="40">
        <v>0</v>
      </c>
      <c r="G128" s="40">
        <v>0</v>
      </c>
      <c r="H128" s="39">
        <v>15</v>
      </c>
      <c r="I128" s="40">
        <v>0</v>
      </c>
      <c r="J128" s="90"/>
      <c r="K128" s="93"/>
      <c r="L128" s="68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</row>
    <row r="129" spans="1:257" ht="15.75">
      <c r="A129" s="80"/>
      <c r="B129" s="80"/>
      <c r="C129" s="80"/>
      <c r="D129" s="64">
        <v>2025</v>
      </c>
      <c r="E129" s="40">
        <f t="shared" si="18"/>
        <v>15</v>
      </c>
      <c r="F129" s="40">
        <v>0</v>
      </c>
      <c r="G129" s="40">
        <v>0</v>
      </c>
      <c r="H129" s="39">
        <v>15</v>
      </c>
      <c r="I129" s="40">
        <v>0</v>
      </c>
      <c r="J129" s="90"/>
      <c r="K129" s="93"/>
      <c r="L129" s="68"/>
    </row>
    <row r="130" spans="1:257" ht="21.75" customHeight="1">
      <c r="A130" s="80" t="s">
        <v>30</v>
      </c>
      <c r="B130" s="79" t="s">
        <v>112</v>
      </c>
      <c r="C130" s="79"/>
      <c r="D130" s="64" t="s">
        <v>15</v>
      </c>
      <c r="E130" s="55">
        <f>SUM(E131:E141)</f>
        <v>9752.7000000000007</v>
      </c>
      <c r="F130" s="40">
        <f>SUM(F131:F141)</f>
        <v>0</v>
      </c>
      <c r="G130" s="40">
        <f>SUM(G131:G141)</f>
        <v>6798.2</v>
      </c>
      <c r="H130" s="39">
        <f>SUM(H131:H141)</f>
        <v>2954.5</v>
      </c>
      <c r="I130" s="40">
        <f>SUM(I131:I141)</f>
        <v>0</v>
      </c>
      <c r="J130" s="100" t="s">
        <v>106</v>
      </c>
      <c r="K130" s="79" t="s">
        <v>80</v>
      </c>
      <c r="L130" s="68"/>
    </row>
    <row r="131" spans="1:257" ht="21.75" customHeight="1">
      <c r="A131" s="80"/>
      <c r="B131" s="79"/>
      <c r="C131" s="79"/>
      <c r="D131" s="64">
        <v>2015</v>
      </c>
      <c r="E131" s="40">
        <f>SUM(F131:I131)</f>
        <v>0</v>
      </c>
      <c r="F131" s="40">
        <v>0</v>
      </c>
      <c r="G131" s="40">
        <v>0</v>
      </c>
      <c r="H131" s="39">
        <v>0</v>
      </c>
      <c r="I131" s="40">
        <v>0</v>
      </c>
      <c r="J131" s="100"/>
      <c r="K131" s="79"/>
      <c r="L131" s="68"/>
    </row>
    <row r="132" spans="1:257" ht="21.75" customHeight="1">
      <c r="A132" s="80"/>
      <c r="B132" s="79"/>
      <c r="C132" s="79"/>
      <c r="D132" s="64">
        <v>2016</v>
      </c>
      <c r="E132" s="40">
        <f t="shared" ref="E132:E141" si="19">SUM(F132:I132)</f>
        <v>0</v>
      </c>
      <c r="F132" s="40">
        <v>0</v>
      </c>
      <c r="G132" s="40">
        <v>0</v>
      </c>
      <c r="H132" s="39">
        <v>0</v>
      </c>
      <c r="I132" s="40">
        <v>0</v>
      </c>
      <c r="J132" s="100"/>
      <c r="K132" s="79"/>
      <c r="L132" s="68"/>
    </row>
    <row r="133" spans="1:257" ht="21.75" customHeight="1">
      <c r="A133" s="80"/>
      <c r="B133" s="79"/>
      <c r="C133" s="79"/>
      <c r="D133" s="64">
        <v>2017</v>
      </c>
      <c r="E133" s="40">
        <f t="shared" si="19"/>
        <v>6044.3</v>
      </c>
      <c r="F133" s="40">
        <v>0</v>
      </c>
      <c r="G133" s="40">
        <v>5000</v>
      </c>
      <c r="H133" s="39">
        <v>1044.3</v>
      </c>
      <c r="I133" s="40">
        <v>0</v>
      </c>
      <c r="J133" s="100"/>
      <c r="K133" s="79"/>
      <c r="L133" s="68"/>
    </row>
    <row r="134" spans="1:257" ht="21.75" customHeight="1">
      <c r="A134" s="80"/>
      <c r="B134" s="79"/>
      <c r="C134" s="79"/>
      <c r="D134" s="64">
        <v>2018</v>
      </c>
      <c r="E134" s="40">
        <f t="shared" si="19"/>
        <v>999.2</v>
      </c>
      <c r="F134" s="40">
        <v>0</v>
      </c>
      <c r="G134" s="40">
        <v>899.2</v>
      </c>
      <c r="H134" s="39">
        <v>100</v>
      </c>
      <c r="I134" s="40">
        <v>0</v>
      </c>
      <c r="J134" s="100"/>
      <c r="K134" s="79"/>
      <c r="L134" s="68"/>
    </row>
    <row r="135" spans="1:257" ht="21.75" customHeight="1">
      <c r="A135" s="80"/>
      <c r="B135" s="79"/>
      <c r="C135" s="79"/>
      <c r="D135" s="64">
        <v>2019</v>
      </c>
      <c r="E135" s="40">
        <f t="shared" si="19"/>
        <v>0</v>
      </c>
      <c r="F135" s="40">
        <v>0</v>
      </c>
      <c r="G135" s="40">
        <v>0</v>
      </c>
      <c r="H135" s="39">
        <v>0</v>
      </c>
      <c r="I135" s="40">
        <v>0</v>
      </c>
      <c r="J135" s="100"/>
      <c r="K135" s="79"/>
      <c r="L135" s="68"/>
    </row>
    <row r="136" spans="1:257" ht="21.75" customHeight="1">
      <c r="A136" s="80"/>
      <c r="B136" s="79"/>
      <c r="C136" s="79"/>
      <c r="D136" s="64">
        <v>2020</v>
      </c>
      <c r="E136" s="40">
        <f t="shared" si="19"/>
        <v>0</v>
      </c>
      <c r="F136" s="40">
        <v>0</v>
      </c>
      <c r="G136" s="40">
        <v>0</v>
      </c>
      <c r="H136" s="39">
        <v>0</v>
      </c>
      <c r="I136" s="40">
        <v>0</v>
      </c>
      <c r="J136" s="100"/>
      <c r="K136" s="79"/>
      <c r="L136" s="68"/>
    </row>
    <row r="137" spans="1:257" ht="21.75" customHeight="1">
      <c r="A137" s="80"/>
      <c r="B137" s="79"/>
      <c r="C137" s="79"/>
      <c r="D137" s="64">
        <v>2021</v>
      </c>
      <c r="E137" s="40">
        <f t="shared" si="19"/>
        <v>0</v>
      </c>
      <c r="F137" s="40">
        <v>0</v>
      </c>
      <c r="G137" s="40">
        <v>0</v>
      </c>
      <c r="H137" s="39">
        <v>0</v>
      </c>
      <c r="I137" s="40">
        <v>0</v>
      </c>
      <c r="J137" s="100"/>
      <c r="K137" s="79"/>
      <c r="L137" s="68"/>
    </row>
    <row r="138" spans="1:257" ht="21.75" customHeight="1">
      <c r="A138" s="80"/>
      <c r="B138" s="80"/>
      <c r="C138" s="80"/>
      <c r="D138" s="64">
        <v>2022</v>
      </c>
      <c r="E138" s="40">
        <f t="shared" si="19"/>
        <v>1057.7</v>
      </c>
      <c r="F138" s="40">
        <v>0</v>
      </c>
      <c r="G138" s="40">
        <v>899</v>
      </c>
      <c r="H138" s="39">
        <f>369.3-210.6</f>
        <v>158.70000000000002</v>
      </c>
      <c r="I138" s="40">
        <v>0</v>
      </c>
      <c r="J138" s="100"/>
      <c r="K138" s="79"/>
      <c r="L138" s="68"/>
    </row>
    <row r="139" spans="1:257" ht="21.75" customHeight="1">
      <c r="A139" s="80"/>
      <c r="B139" s="80"/>
      <c r="C139" s="80"/>
      <c r="D139" s="64">
        <v>2023</v>
      </c>
      <c r="E139" s="40">
        <f t="shared" si="19"/>
        <v>0</v>
      </c>
      <c r="F139" s="40">
        <v>0</v>
      </c>
      <c r="G139" s="40">
        <v>0</v>
      </c>
      <c r="H139" s="39">
        <v>0</v>
      </c>
      <c r="I139" s="40">
        <v>0</v>
      </c>
      <c r="J139" s="100"/>
      <c r="K139" s="79"/>
      <c r="L139" s="68"/>
    </row>
    <row r="140" spans="1:257" ht="21.75" customHeight="1">
      <c r="A140" s="80"/>
      <c r="B140" s="80"/>
      <c r="C140" s="80"/>
      <c r="D140" s="64">
        <v>2024</v>
      </c>
      <c r="E140" s="40">
        <f t="shared" si="19"/>
        <v>1651.5</v>
      </c>
      <c r="F140" s="40">
        <v>0</v>
      </c>
      <c r="G140" s="40">
        <v>0</v>
      </c>
      <c r="H140" s="39">
        <f>2440.6-789.1</f>
        <v>1651.5</v>
      </c>
      <c r="I140" s="40">
        <v>0</v>
      </c>
      <c r="J140" s="100"/>
      <c r="K140" s="79"/>
      <c r="L140" s="68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</row>
    <row r="141" spans="1:257" ht="21.75" customHeight="1">
      <c r="A141" s="80"/>
      <c r="B141" s="80"/>
      <c r="C141" s="80"/>
      <c r="D141" s="64">
        <v>2025</v>
      </c>
      <c r="E141" s="40">
        <f t="shared" si="19"/>
        <v>0</v>
      </c>
      <c r="F141" s="40">
        <v>0</v>
      </c>
      <c r="G141" s="40">
        <v>0</v>
      </c>
      <c r="H141" s="39">
        <v>0</v>
      </c>
      <c r="I141" s="40">
        <v>0</v>
      </c>
      <c r="J141" s="100"/>
      <c r="K141" s="79"/>
      <c r="L141" s="68"/>
    </row>
    <row r="142" spans="1:257" ht="21.75" customHeight="1">
      <c r="A142" s="80" t="s">
        <v>31</v>
      </c>
      <c r="B142" s="80" t="s">
        <v>105</v>
      </c>
      <c r="C142" s="80"/>
      <c r="D142" s="64" t="s">
        <v>15</v>
      </c>
      <c r="E142" s="55">
        <f>SUM(E143:E153)</f>
        <v>1390</v>
      </c>
      <c r="F142" s="40">
        <f>SUM(F143:F153)</f>
        <v>0</v>
      </c>
      <c r="G142" s="40">
        <f>SUM(G143:G153)</f>
        <v>0</v>
      </c>
      <c r="H142" s="39">
        <f>SUM(H143:H153)</f>
        <v>1390</v>
      </c>
      <c r="I142" s="40">
        <f>SUM(I143:I153)</f>
        <v>0</v>
      </c>
      <c r="J142" s="100"/>
      <c r="K142" s="79"/>
      <c r="L142" s="68"/>
    </row>
    <row r="143" spans="1:257" ht="21.75" customHeight="1">
      <c r="A143" s="80"/>
      <c r="B143" s="80"/>
      <c r="C143" s="80"/>
      <c r="D143" s="64">
        <v>2015</v>
      </c>
      <c r="E143" s="40">
        <f>SUM(F143:I143)</f>
        <v>0</v>
      </c>
      <c r="F143" s="40">
        <v>0</v>
      </c>
      <c r="G143" s="40">
        <v>0</v>
      </c>
      <c r="H143" s="39">
        <v>0</v>
      </c>
      <c r="I143" s="40">
        <v>0</v>
      </c>
      <c r="J143" s="100"/>
      <c r="K143" s="79"/>
      <c r="L143" s="68"/>
    </row>
    <row r="144" spans="1:257" ht="21.75" customHeight="1">
      <c r="A144" s="80"/>
      <c r="B144" s="80"/>
      <c r="C144" s="80"/>
      <c r="D144" s="64">
        <v>2016</v>
      </c>
      <c r="E144" s="40">
        <f t="shared" ref="E144:E153" si="20">SUM(F144:I144)</f>
        <v>0</v>
      </c>
      <c r="F144" s="40">
        <v>0</v>
      </c>
      <c r="G144" s="40">
        <v>0</v>
      </c>
      <c r="H144" s="39">
        <v>0</v>
      </c>
      <c r="I144" s="40">
        <v>0</v>
      </c>
      <c r="J144" s="100"/>
      <c r="K144" s="79"/>
      <c r="L144" s="68"/>
    </row>
    <row r="145" spans="1:257" ht="21.75" customHeight="1">
      <c r="A145" s="80"/>
      <c r="B145" s="80"/>
      <c r="C145" s="80"/>
      <c r="D145" s="64">
        <v>2017</v>
      </c>
      <c r="E145" s="40">
        <f t="shared" si="20"/>
        <v>0</v>
      </c>
      <c r="F145" s="40">
        <v>0</v>
      </c>
      <c r="G145" s="40">
        <v>0</v>
      </c>
      <c r="H145" s="39">
        <v>0</v>
      </c>
      <c r="I145" s="40">
        <v>0</v>
      </c>
      <c r="J145" s="100"/>
      <c r="K145" s="79"/>
      <c r="L145" s="68"/>
    </row>
    <row r="146" spans="1:257" ht="21.75" customHeight="1">
      <c r="A146" s="80"/>
      <c r="B146" s="80"/>
      <c r="C146" s="80"/>
      <c r="D146" s="64">
        <v>2018</v>
      </c>
      <c r="E146" s="40">
        <f t="shared" si="20"/>
        <v>300</v>
      </c>
      <c r="F146" s="40">
        <v>0</v>
      </c>
      <c r="G146" s="40">
        <v>0</v>
      </c>
      <c r="H146" s="39">
        <v>300</v>
      </c>
      <c r="I146" s="40">
        <v>0</v>
      </c>
      <c r="J146" s="100"/>
      <c r="K146" s="79"/>
      <c r="L146" s="68"/>
    </row>
    <row r="147" spans="1:257" ht="21.75" customHeight="1">
      <c r="A147" s="80"/>
      <c r="B147" s="80"/>
      <c r="C147" s="80"/>
      <c r="D147" s="64">
        <v>2019</v>
      </c>
      <c r="E147" s="40">
        <f t="shared" si="20"/>
        <v>0</v>
      </c>
      <c r="F147" s="40">
        <v>0</v>
      </c>
      <c r="G147" s="40">
        <v>0</v>
      </c>
      <c r="H147" s="39">
        <v>0</v>
      </c>
      <c r="I147" s="40">
        <v>0</v>
      </c>
      <c r="J147" s="100"/>
      <c r="K147" s="79"/>
      <c r="L147" s="68"/>
    </row>
    <row r="148" spans="1:257" ht="21.75" customHeight="1">
      <c r="A148" s="80"/>
      <c r="B148" s="80"/>
      <c r="C148" s="80"/>
      <c r="D148" s="64">
        <v>2020</v>
      </c>
      <c r="E148" s="40">
        <f t="shared" si="20"/>
        <v>0</v>
      </c>
      <c r="F148" s="40">
        <v>0</v>
      </c>
      <c r="G148" s="40">
        <v>0</v>
      </c>
      <c r="H148" s="39">
        <v>0</v>
      </c>
      <c r="I148" s="40">
        <v>0</v>
      </c>
      <c r="J148" s="100"/>
      <c r="K148" s="79"/>
      <c r="L148" s="68"/>
    </row>
    <row r="149" spans="1:257" ht="21.75" customHeight="1">
      <c r="A149" s="80"/>
      <c r="B149" s="80"/>
      <c r="C149" s="80"/>
      <c r="D149" s="64">
        <v>2021</v>
      </c>
      <c r="E149" s="40">
        <f t="shared" si="20"/>
        <v>300</v>
      </c>
      <c r="F149" s="40">
        <v>0</v>
      </c>
      <c r="G149" s="40">
        <v>0</v>
      </c>
      <c r="H149" s="39">
        <v>300</v>
      </c>
      <c r="I149" s="40">
        <v>0</v>
      </c>
      <c r="J149" s="100"/>
      <c r="K149" s="79"/>
      <c r="L149" s="68"/>
    </row>
    <row r="150" spans="1:257" ht="21.75" customHeight="1">
      <c r="A150" s="80"/>
      <c r="B150" s="80"/>
      <c r="C150" s="80"/>
      <c r="D150" s="64">
        <v>2022</v>
      </c>
      <c r="E150" s="40">
        <f t="shared" si="20"/>
        <v>790</v>
      </c>
      <c r="F150" s="40">
        <v>0</v>
      </c>
      <c r="G150" s="40">
        <v>0</v>
      </c>
      <c r="H150" s="39">
        <v>790</v>
      </c>
      <c r="I150" s="40">
        <v>0</v>
      </c>
      <c r="J150" s="100"/>
      <c r="K150" s="79"/>
      <c r="L150" s="68"/>
    </row>
    <row r="151" spans="1:257" ht="21.75" customHeight="1">
      <c r="A151" s="80"/>
      <c r="B151" s="80"/>
      <c r="C151" s="80"/>
      <c r="D151" s="64">
        <v>2023</v>
      </c>
      <c r="E151" s="40">
        <f t="shared" si="20"/>
        <v>0</v>
      </c>
      <c r="F151" s="40">
        <v>0</v>
      </c>
      <c r="G151" s="40">
        <v>0</v>
      </c>
      <c r="H151" s="39">
        <v>0</v>
      </c>
      <c r="I151" s="40">
        <v>0</v>
      </c>
      <c r="J151" s="100"/>
      <c r="K151" s="79"/>
      <c r="L151" s="68"/>
    </row>
    <row r="152" spans="1:257" ht="21.75" customHeight="1">
      <c r="A152" s="80"/>
      <c r="B152" s="80"/>
      <c r="C152" s="80"/>
      <c r="D152" s="64">
        <v>2024</v>
      </c>
      <c r="E152" s="40">
        <f t="shared" si="20"/>
        <v>0</v>
      </c>
      <c r="F152" s="40">
        <v>0</v>
      </c>
      <c r="G152" s="40">
        <v>0</v>
      </c>
      <c r="H152" s="39">
        <v>0</v>
      </c>
      <c r="I152" s="40">
        <v>0</v>
      </c>
      <c r="J152" s="100"/>
      <c r="K152" s="79"/>
      <c r="L152" s="68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</row>
    <row r="153" spans="1:257" ht="21.75" customHeight="1">
      <c r="A153" s="80"/>
      <c r="B153" s="80"/>
      <c r="C153" s="80"/>
      <c r="D153" s="64">
        <v>2025</v>
      </c>
      <c r="E153" s="40">
        <f t="shared" si="20"/>
        <v>0</v>
      </c>
      <c r="F153" s="40">
        <v>0</v>
      </c>
      <c r="G153" s="40">
        <v>0</v>
      </c>
      <c r="H153" s="39">
        <v>0</v>
      </c>
      <c r="I153" s="40">
        <v>0</v>
      </c>
      <c r="J153" s="100"/>
      <c r="K153" s="79"/>
      <c r="L153" s="68"/>
    </row>
    <row r="154" spans="1:257" ht="15.75">
      <c r="A154" s="80" t="s">
        <v>32</v>
      </c>
      <c r="B154" s="92" t="s">
        <v>33</v>
      </c>
      <c r="C154" s="92"/>
      <c r="D154" s="66" t="s">
        <v>15</v>
      </c>
      <c r="E154" s="55">
        <f>SUM(E155:E165)</f>
        <v>400</v>
      </c>
      <c r="F154" s="40">
        <f>SUM(F155:F165)</f>
        <v>0</v>
      </c>
      <c r="G154" s="40">
        <f>SUM(G155:G165)</f>
        <v>0</v>
      </c>
      <c r="H154" s="39">
        <f>SUM(H155:H165)</f>
        <v>400</v>
      </c>
      <c r="I154" s="40">
        <f>SUM(I155:I165)</f>
        <v>0</v>
      </c>
      <c r="J154" s="90" t="s">
        <v>110</v>
      </c>
      <c r="K154" s="79"/>
      <c r="L154" s="68"/>
    </row>
    <row r="155" spans="1:257" ht="15.75">
      <c r="A155" s="80"/>
      <c r="B155" s="92"/>
      <c r="C155" s="92"/>
      <c r="D155" s="66">
        <v>2015</v>
      </c>
      <c r="E155" s="40">
        <f>SUM(F155:I155)</f>
        <v>0</v>
      </c>
      <c r="F155" s="40">
        <v>0</v>
      </c>
      <c r="G155" s="40">
        <v>0</v>
      </c>
      <c r="H155" s="39">
        <v>0</v>
      </c>
      <c r="I155" s="40">
        <v>0</v>
      </c>
      <c r="J155" s="90"/>
      <c r="K155" s="79"/>
      <c r="L155" s="68"/>
    </row>
    <row r="156" spans="1:257" ht="15.75">
      <c r="A156" s="80"/>
      <c r="B156" s="92"/>
      <c r="C156" s="92"/>
      <c r="D156" s="66">
        <v>2016</v>
      </c>
      <c r="E156" s="40">
        <f t="shared" ref="E156:E165" si="21">SUM(F156:I156)</f>
        <v>0</v>
      </c>
      <c r="F156" s="40">
        <v>0</v>
      </c>
      <c r="G156" s="40">
        <v>0</v>
      </c>
      <c r="H156" s="39">
        <v>0</v>
      </c>
      <c r="I156" s="40">
        <v>0</v>
      </c>
      <c r="J156" s="90"/>
      <c r="K156" s="79"/>
      <c r="L156" s="68"/>
    </row>
    <row r="157" spans="1:257" ht="15.75">
      <c r="A157" s="80"/>
      <c r="B157" s="92"/>
      <c r="C157" s="92"/>
      <c r="D157" s="66">
        <v>2017</v>
      </c>
      <c r="E157" s="40">
        <f t="shared" si="21"/>
        <v>0</v>
      </c>
      <c r="F157" s="40">
        <v>0</v>
      </c>
      <c r="G157" s="40">
        <v>0</v>
      </c>
      <c r="H157" s="39">
        <v>0</v>
      </c>
      <c r="I157" s="40">
        <v>0</v>
      </c>
      <c r="J157" s="90"/>
      <c r="K157" s="79"/>
      <c r="L157" s="68"/>
    </row>
    <row r="158" spans="1:257" ht="15.75">
      <c r="A158" s="80"/>
      <c r="B158" s="92"/>
      <c r="C158" s="92"/>
      <c r="D158" s="66">
        <v>2018</v>
      </c>
      <c r="E158" s="40">
        <f t="shared" si="21"/>
        <v>0</v>
      </c>
      <c r="F158" s="40">
        <v>0</v>
      </c>
      <c r="G158" s="40">
        <v>0</v>
      </c>
      <c r="H158" s="39">
        <v>0</v>
      </c>
      <c r="I158" s="40">
        <v>0</v>
      </c>
      <c r="J158" s="90"/>
      <c r="K158" s="79"/>
      <c r="L158" s="68"/>
    </row>
    <row r="159" spans="1:257" ht="15.75">
      <c r="A159" s="80"/>
      <c r="B159" s="92"/>
      <c r="C159" s="92"/>
      <c r="D159" s="66">
        <v>2019</v>
      </c>
      <c r="E159" s="40">
        <f t="shared" si="21"/>
        <v>100</v>
      </c>
      <c r="F159" s="40">
        <v>0</v>
      </c>
      <c r="G159" s="40">
        <v>0</v>
      </c>
      <c r="H159" s="39">
        <v>100</v>
      </c>
      <c r="I159" s="40">
        <v>0</v>
      </c>
      <c r="J159" s="90"/>
      <c r="K159" s="79"/>
      <c r="L159" s="68"/>
    </row>
    <row r="160" spans="1:257" ht="15.75">
      <c r="A160" s="80"/>
      <c r="B160" s="92"/>
      <c r="C160" s="92"/>
      <c r="D160" s="66">
        <v>2020</v>
      </c>
      <c r="E160" s="40">
        <f t="shared" si="21"/>
        <v>100</v>
      </c>
      <c r="F160" s="40">
        <v>0</v>
      </c>
      <c r="G160" s="40">
        <v>0</v>
      </c>
      <c r="H160" s="39">
        <v>100</v>
      </c>
      <c r="I160" s="40">
        <v>0</v>
      </c>
      <c r="J160" s="90"/>
      <c r="K160" s="79"/>
      <c r="L160" s="68"/>
    </row>
    <row r="161" spans="1:257" ht="15.75">
      <c r="A161" s="80"/>
      <c r="B161" s="92"/>
      <c r="C161" s="92"/>
      <c r="D161" s="66">
        <v>2021</v>
      </c>
      <c r="E161" s="40">
        <f t="shared" si="21"/>
        <v>0</v>
      </c>
      <c r="F161" s="40">
        <v>0</v>
      </c>
      <c r="G161" s="40">
        <v>0</v>
      </c>
      <c r="H161" s="39">
        <v>0</v>
      </c>
      <c r="I161" s="40">
        <v>0</v>
      </c>
      <c r="J161" s="90"/>
      <c r="K161" s="79"/>
      <c r="L161" s="68"/>
    </row>
    <row r="162" spans="1:257" ht="15.75">
      <c r="A162" s="80"/>
      <c r="B162" s="92"/>
      <c r="C162" s="92"/>
      <c r="D162" s="66">
        <v>2022</v>
      </c>
      <c r="E162" s="40">
        <f t="shared" si="21"/>
        <v>100</v>
      </c>
      <c r="F162" s="40">
        <v>0</v>
      </c>
      <c r="G162" s="40">
        <v>0</v>
      </c>
      <c r="H162" s="39">
        <v>100</v>
      </c>
      <c r="I162" s="40">
        <v>0</v>
      </c>
      <c r="J162" s="90"/>
      <c r="K162" s="79"/>
      <c r="L162" s="68"/>
    </row>
    <row r="163" spans="1:257" ht="15.75">
      <c r="A163" s="80"/>
      <c r="B163" s="92"/>
      <c r="C163" s="92"/>
      <c r="D163" s="66">
        <v>2023</v>
      </c>
      <c r="E163" s="40">
        <f t="shared" si="21"/>
        <v>100</v>
      </c>
      <c r="F163" s="40">
        <v>0</v>
      </c>
      <c r="G163" s="40">
        <v>0</v>
      </c>
      <c r="H163" s="39">
        <v>100</v>
      </c>
      <c r="I163" s="40">
        <v>0</v>
      </c>
      <c r="J163" s="90"/>
      <c r="K163" s="79"/>
      <c r="L163" s="68"/>
    </row>
    <row r="164" spans="1:257" ht="15.75">
      <c r="A164" s="80"/>
      <c r="B164" s="92"/>
      <c r="C164" s="92"/>
      <c r="D164" s="64">
        <v>2024</v>
      </c>
      <c r="E164" s="40">
        <f t="shared" si="21"/>
        <v>0</v>
      </c>
      <c r="F164" s="40">
        <v>0</v>
      </c>
      <c r="G164" s="40">
        <v>0</v>
      </c>
      <c r="H164" s="39">
        <v>0</v>
      </c>
      <c r="I164" s="40">
        <v>0</v>
      </c>
      <c r="J164" s="90"/>
      <c r="K164" s="79"/>
      <c r="L164" s="68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</row>
    <row r="165" spans="1:257" ht="15.75">
      <c r="A165" s="80"/>
      <c r="B165" s="92"/>
      <c r="C165" s="92"/>
      <c r="D165" s="64">
        <v>2025</v>
      </c>
      <c r="E165" s="40">
        <f t="shared" si="21"/>
        <v>0</v>
      </c>
      <c r="F165" s="40">
        <v>0</v>
      </c>
      <c r="G165" s="40">
        <v>0</v>
      </c>
      <c r="H165" s="39">
        <v>0</v>
      </c>
      <c r="I165" s="40">
        <v>0</v>
      </c>
      <c r="J165" s="90"/>
      <c r="K165" s="79"/>
      <c r="L165" s="68"/>
    </row>
    <row r="166" spans="1:257" ht="22.5" customHeight="1">
      <c r="A166" s="80" t="s">
        <v>34</v>
      </c>
      <c r="B166" s="92" t="s">
        <v>113</v>
      </c>
      <c r="C166" s="92">
        <v>3</v>
      </c>
      <c r="D166" s="66" t="s">
        <v>15</v>
      </c>
      <c r="E166" s="55">
        <f>SUM(E167:E177)</f>
        <v>23979.599999999999</v>
      </c>
      <c r="F166" s="40">
        <f>SUM(F167:F177)</f>
        <v>17879.900000000001</v>
      </c>
      <c r="G166" s="40">
        <f>SUM(G167:G177)</f>
        <v>2912.2999999999997</v>
      </c>
      <c r="H166" s="39">
        <f>SUM(H167:H177)</f>
        <v>3187.4</v>
      </c>
      <c r="I166" s="40">
        <f>SUM(I167:I177)</f>
        <v>0</v>
      </c>
      <c r="J166" s="100" t="s">
        <v>111</v>
      </c>
      <c r="K166" s="79"/>
      <c r="L166" s="84"/>
      <c r="M166" s="85"/>
    </row>
    <row r="167" spans="1:257" ht="22.5" customHeight="1">
      <c r="A167" s="80"/>
      <c r="B167" s="92"/>
      <c r="C167" s="92"/>
      <c r="D167" s="66">
        <v>2015</v>
      </c>
      <c r="E167" s="40">
        <f>SUM(F167:I167)</f>
        <v>0</v>
      </c>
      <c r="F167" s="40">
        <v>0</v>
      </c>
      <c r="G167" s="40">
        <v>0</v>
      </c>
      <c r="H167" s="39">
        <v>0</v>
      </c>
      <c r="I167" s="40">
        <v>0</v>
      </c>
      <c r="J167" s="100"/>
      <c r="K167" s="79"/>
      <c r="L167" s="84"/>
      <c r="M167" s="85"/>
    </row>
    <row r="168" spans="1:257" ht="22.5" customHeight="1">
      <c r="A168" s="80"/>
      <c r="B168" s="92"/>
      <c r="C168" s="92"/>
      <c r="D168" s="66">
        <v>2016</v>
      </c>
      <c r="E168" s="40">
        <f t="shared" ref="E168:E177" si="22">SUM(F168:I168)</f>
        <v>0</v>
      </c>
      <c r="F168" s="40">
        <v>0</v>
      </c>
      <c r="G168" s="40">
        <v>0</v>
      </c>
      <c r="H168" s="39">
        <v>0</v>
      </c>
      <c r="I168" s="40">
        <v>0</v>
      </c>
      <c r="J168" s="100"/>
      <c r="K168" s="79"/>
      <c r="L168" s="84"/>
      <c r="M168" s="85"/>
    </row>
    <row r="169" spans="1:257" ht="22.5" customHeight="1">
      <c r="A169" s="80"/>
      <c r="B169" s="92"/>
      <c r="C169" s="92"/>
      <c r="D169" s="66">
        <v>2017</v>
      </c>
      <c r="E169" s="40">
        <f t="shared" si="22"/>
        <v>0</v>
      </c>
      <c r="F169" s="40">
        <v>0</v>
      </c>
      <c r="G169" s="40">
        <v>0</v>
      </c>
      <c r="H169" s="39">
        <v>0</v>
      </c>
      <c r="I169" s="40">
        <v>0</v>
      </c>
      <c r="J169" s="100"/>
      <c r="K169" s="79"/>
      <c r="L169" s="84"/>
      <c r="M169" s="85"/>
    </row>
    <row r="170" spans="1:257" ht="22.5" customHeight="1">
      <c r="A170" s="80"/>
      <c r="B170" s="92"/>
      <c r="C170" s="92"/>
      <c r="D170" s="66">
        <v>2018</v>
      </c>
      <c r="E170" s="40">
        <f t="shared" si="22"/>
        <v>0</v>
      </c>
      <c r="F170" s="40">
        <v>0</v>
      </c>
      <c r="G170" s="40">
        <v>0</v>
      </c>
      <c r="H170" s="39">
        <v>0</v>
      </c>
      <c r="I170" s="40">
        <v>0</v>
      </c>
      <c r="J170" s="100"/>
      <c r="K170" s="79"/>
      <c r="L170" s="84"/>
      <c r="M170" s="85"/>
    </row>
    <row r="171" spans="1:257" ht="22.5" customHeight="1">
      <c r="A171" s="80"/>
      <c r="B171" s="92"/>
      <c r="C171" s="92"/>
      <c r="D171" s="66">
        <v>2019</v>
      </c>
      <c r="E171" s="40">
        <f t="shared" si="22"/>
        <v>0</v>
      </c>
      <c r="F171" s="40">
        <v>0</v>
      </c>
      <c r="G171" s="40">
        <v>0</v>
      </c>
      <c r="H171" s="39">
        <f>500-500</f>
        <v>0</v>
      </c>
      <c r="I171" s="40">
        <v>0</v>
      </c>
      <c r="J171" s="100"/>
      <c r="K171" s="79"/>
      <c r="L171" s="84"/>
      <c r="M171" s="85"/>
    </row>
    <row r="172" spans="1:257" ht="22.5" customHeight="1">
      <c r="A172" s="80"/>
      <c r="B172" s="92"/>
      <c r="C172" s="92"/>
      <c r="D172" s="66">
        <v>2020</v>
      </c>
      <c r="E172" s="40">
        <f t="shared" si="22"/>
        <v>8224</v>
      </c>
      <c r="F172" s="39">
        <v>6808</v>
      </c>
      <c r="G172" s="39">
        <f>7400-6808</f>
        <v>592</v>
      </c>
      <c r="H172" s="39">
        <v>824</v>
      </c>
      <c r="I172" s="40">
        <v>0</v>
      </c>
      <c r="J172" s="100"/>
      <c r="K172" s="79"/>
      <c r="L172" s="84"/>
      <c r="M172" s="85"/>
    </row>
    <row r="173" spans="1:257" ht="22.5" customHeight="1">
      <c r="A173" s="80"/>
      <c r="B173" s="92"/>
      <c r="C173" s="92"/>
      <c r="D173" s="66">
        <v>2021</v>
      </c>
      <c r="E173" s="40">
        <f t="shared" si="22"/>
        <v>0</v>
      </c>
      <c r="F173" s="40">
        <v>0</v>
      </c>
      <c r="G173" s="40">
        <v>0</v>
      </c>
      <c r="H173" s="39">
        <v>0</v>
      </c>
      <c r="I173" s="40">
        <v>0</v>
      </c>
      <c r="J173" s="100"/>
      <c r="K173" s="79"/>
      <c r="L173" s="84"/>
      <c r="M173" s="85"/>
    </row>
    <row r="174" spans="1:257" ht="22.5" customHeight="1">
      <c r="A174" s="80"/>
      <c r="B174" s="92"/>
      <c r="C174" s="92"/>
      <c r="D174" s="66">
        <v>2022</v>
      </c>
      <c r="E174" s="40">
        <f t="shared" si="22"/>
        <v>0</v>
      </c>
      <c r="F174" s="40">
        <v>0</v>
      </c>
      <c r="G174" s="40">
        <v>0</v>
      </c>
      <c r="H174" s="39">
        <v>0</v>
      </c>
      <c r="I174" s="40">
        <v>0</v>
      </c>
      <c r="J174" s="100"/>
      <c r="K174" s="79"/>
      <c r="L174" s="84"/>
      <c r="M174" s="85"/>
    </row>
    <row r="175" spans="1:257" ht="22.5" customHeight="1">
      <c r="A175" s="80"/>
      <c r="B175" s="92"/>
      <c r="C175" s="92"/>
      <c r="D175" s="66">
        <v>2023</v>
      </c>
      <c r="E175" s="40">
        <f t="shared" si="22"/>
        <v>10495.199999999999</v>
      </c>
      <c r="F175" s="74">
        <v>6958.3</v>
      </c>
      <c r="G175" s="74">
        <v>1962.6</v>
      </c>
      <c r="H175" s="75">
        <v>1574.3</v>
      </c>
      <c r="I175" s="40">
        <v>0</v>
      </c>
      <c r="J175" s="100"/>
      <c r="K175" s="79"/>
      <c r="L175" s="84"/>
      <c r="M175" s="85"/>
    </row>
    <row r="176" spans="1:257" ht="22.5" customHeight="1">
      <c r="A176" s="80"/>
      <c r="B176" s="92"/>
      <c r="C176" s="92"/>
      <c r="D176" s="64">
        <v>2024</v>
      </c>
      <c r="E176" s="40">
        <f t="shared" si="22"/>
        <v>5260.4000000000005</v>
      </c>
      <c r="F176" s="40">
        <v>4113.6000000000004</v>
      </c>
      <c r="G176" s="40">
        <v>357.7</v>
      </c>
      <c r="H176" s="39">
        <v>789.1</v>
      </c>
      <c r="I176" s="40">
        <v>0</v>
      </c>
      <c r="J176" s="100"/>
      <c r="K176" s="79"/>
      <c r="L176" s="84"/>
      <c r="M176" s="8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</row>
    <row r="177" spans="1:257" ht="22.5" customHeight="1">
      <c r="A177" s="80"/>
      <c r="B177" s="92"/>
      <c r="C177" s="92"/>
      <c r="D177" s="64">
        <v>2025</v>
      </c>
      <c r="E177" s="40">
        <f t="shared" si="22"/>
        <v>0</v>
      </c>
      <c r="F177" s="40">
        <v>0</v>
      </c>
      <c r="G177" s="40">
        <v>0</v>
      </c>
      <c r="H177" s="39">
        <v>0</v>
      </c>
      <c r="I177" s="40">
        <v>0</v>
      </c>
      <c r="J177" s="100"/>
      <c r="K177" s="79"/>
      <c r="L177" s="84"/>
      <c r="M177" s="85"/>
    </row>
    <row r="178" spans="1:257" ht="15.75">
      <c r="A178" s="80" t="s">
        <v>35</v>
      </c>
      <c r="B178" s="90" t="s">
        <v>36</v>
      </c>
      <c r="C178" s="90"/>
      <c r="D178" s="66" t="s">
        <v>15</v>
      </c>
      <c r="E178" s="55">
        <f>SUM(E179:E189)</f>
        <v>52486.499999999993</v>
      </c>
      <c r="F178" s="40">
        <f>SUM(F179:F189)</f>
        <v>2590.6</v>
      </c>
      <c r="G178" s="40">
        <f>SUM(G179:G189)</f>
        <v>4944.199999999998</v>
      </c>
      <c r="H178" s="39">
        <f>SUM(H179:H189)</f>
        <v>44950.500000000007</v>
      </c>
      <c r="I178" s="40">
        <f>SUM(I179:I189)</f>
        <v>1.2</v>
      </c>
      <c r="J178" s="81" t="s">
        <v>109</v>
      </c>
      <c r="K178" s="79" t="s">
        <v>80</v>
      </c>
      <c r="L178" s="68"/>
    </row>
    <row r="179" spans="1:257" ht="15.75">
      <c r="A179" s="80"/>
      <c r="B179" s="90"/>
      <c r="C179" s="90"/>
      <c r="D179" s="66">
        <v>2015</v>
      </c>
      <c r="E179" s="40">
        <f>SUM(F179:I179)</f>
        <v>3020.2</v>
      </c>
      <c r="F179" s="45">
        <f t="shared" ref="F179:H182" si="23">F191+F227+F239+F251+F263+F275+F287+F311+F299</f>
        <v>55</v>
      </c>
      <c r="G179" s="45">
        <f t="shared" si="23"/>
        <v>639.70000000000005</v>
      </c>
      <c r="H179" s="54">
        <f t="shared" si="23"/>
        <v>2324.2999999999997</v>
      </c>
      <c r="I179" s="45">
        <f>I191+I227+I239+I251+I263+I275+I287+I311</f>
        <v>1.2</v>
      </c>
      <c r="J179" s="82"/>
      <c r="K179" s="79"/>
      <c r="L179" s="68"/>
    </row>
    <row r="180" spans="1:257" ht="15.75">
      <c r="A180" s="80"/>
      <c r="B180" s="90"/>
      <c r="C180" s="90"/>
      <c r="D180" s="66">
        <v>2016</v>
      </c>
      <c r="E180" s="40">
        <f t="shared" ref="E180:E189" si="24">SUM(F180:I180)</f>
        <v>2987.2</v>
      </c>
      <c r="F180" s="45">
        <f t="shared" si="23"/>
        <v>56</v>
      </c>
      <c r="G180" s="45">
        <f t="shared" si="23"/>
        <v>553.1</v>
      </c>
      <c r="H180" s="54">
        <f t="shared" si="23"/>
        <v>2378.1</v>
      </c>
      <c r="I180" s="45">
        <f>I192+I228+I240+I252+I264+I276+I288+I312</f>
        <v>0</v>
      </c>
      <c r="J180" s="82"/>
      <c r="K180" s="79"/>
      <c r="L180" s="68"/>
    </row>
    <row r="181" spans="1:257" ht="15.75">
      <c r="A181" s="80"/>
      <c r="B181" s="90"/>
      <c r="C181" s="90"/>
      <c r="D181" s="66">
        <v>2017</v>
      </c>
      <c r="E181" s="40">
        <f t="shared" si="24"/>
        <v>3621.6</v>
      </c>
      <c r="F181" s="45">
        <f t="shared" si="23"/>
        <v>60.8</v>
      </c>
      <c r="G181" s="45">
        <f t="shared" si="23"/>
        <v>1153.7</v>
      </c>
      <c r="H181" s="54">
        <f t="shared" si="23"/>
        <v>2407.1</v>
      </c>
      <c r="I181" s="45">
        <f>I193+I229+I241+I253+I265+I277+I289+I313</f>
        <v>0</v>
      </c>
      <c r="J181" s="82"/>
      <c r="K181" s="79"/>
      <c r="L181" s="68"/>
    </row>
    <row r="182" spans="1:257" ht="15.75">
      <c r="A182" s="80"/>
      <c r="B182" s="90"/>
      <c r="C182" s="90"/>
      <c r="D182" s="66">
        <v>2018</v>
      </c>
      <c r="E182" s="40">
        <f t="shared" si="24"/>
        <v>4347.7999999999993</v>
      </c>
      <c r="F182" s="45">
        <f t="shared" si="23"/>
        <v>55.8</v>
      </c>
      <c r="G182" s="45">
        <f t="shared" si="23"/>
        <v>1853.8999999999999</v>
      </c>
      <c r="H182" s="54">
        <f t="shared" si="23"/>
        <v>2438.0999999999995</v>
      </c>
      <c r="I182" s="45">
        <f>I194+I230+I242+I254+I266+I278+I290+I314</f>
        <v>0</v>
      </c>
      <c r="J182" s="82"/>
      <c r="K182" s="79"/>
      <c r="L182" s="68"/>
    </row>
    <row r="183" spans="1:257" ht="15.75">
      <c r="A183" s="80"/>
      <c r="B183" s="90"/>
      <c r="C183" s="90"/>
      <c r="D183" s="66">
        <v>2019</v>
      </c>
      <c r="E183" s="40">
        <f t="shared" si="24"/>
        <v>4498</v>
      </c>
      <c r="F183" s="45">
        <f t="shared" ref="F183:H189" si="25">F195+F231+F243+F255+F267+F279+F291+F315+F303</f>
        <v>55.8</v>
      </c>
      <c r="G183" s="45">
        <f t="shared" si="25"/>
        <v>17.600000000000001</v>
      </c>
      <c r="H183" s="54">
        <f t="shared" si="25"/>
        <v>4424.6000000000004</v>
      </c>
      <c r="I183" s="45">
        <f t="shared" ref="I183:I189" si="26">I195+I231+I243+I255+I267+I279+I291+I315</f>
        <v>0</v>
      </c>
      <c r="J183" s="82"/>
      <c r="K183" s="79"/>
      <c r="L183" s="68"/>
    </row>
    <row r="184" spans="1:257" ht="15.75">
      <c r="A184" s="80"/>
      <c r="B184" s="90"/>
      <c r="C184" s="90"/>
      <c r="D184" s="66">
        <v>2020</v>
      </c>
      <c r="E184" s="40">
        <f t="shared" si="24"/>
        <v>4541.7</v>
      </c>
      <c r="F184" s="45">
        <f t="shared" si="25"/>
        <v>0</v>
      </c>
      <c r="G184" s="45">
        <f t="shared" si="25"/>
        <v>73.400000000000006</v>
      </c>
      <c r="H184" s="54">
        <f t="shared" si="25"/>
        <v>4468.3</v>
      </c>
      <c r="I184" s="45">
        <f t="shared" si="26"/>
        <v>0</v>
      </c>
      <c r="J184" s="82"/>
      <c r="K184" s="79"/>
      <c r="L184" s="68"/>
    </row>
    <row r="185" spans="1:257" ht="15.75">
      <c r="A185" s="80"/>
      <c r="B185" s="90"/>
      <c r="C185" s="90"/>
      <c r="D185" s="66">
        <v>2021</v>
      </c>
      <c r="E185" s="40">
        <f t="shared" si="24"/>
        <v>5087.6000000000004</v>
      </c>
      <c r="F185" s="45">
        <f t="shared" si="25"/>
        <v>466.9</v>
      </c>
      <c r="G185" s="45">
        <f t="shared" si="25"/>
        <v>147.4</v>
      </c>
      <c r="H185" s="54">
        <f t="shared" si="25"/>
        <v>4473.3</v>
      </c>
      <c r="I185" s="45">
        <f t="shared" si="26"/>
        <v>0</v>
      </c>
      <c r="J185" s="82"/>
      <c r="K185" s="79"/>
      <c r="L185" s="68"/>
    </row>
    <row r="186" spans="1:257" ht="15.75">
      <c r="A186" s="80"/>
      <c r="B186" s="90"/>
      <c r="C186" s="90"/>
      <c r="D186" s="66">
        <v>2022</v>
      </c>
      <c r="E186" s="40">
        <f t="shared" si="24"/>
        <v>5354.9</v>
      </c>
      <c r="F186" s="45">
        <f t="shared" si="25"/>
        <v>475.9</v>
      </c>
      <c r="G186" s="45">
        <f t="shared" si="25"/>
        <v>134.19999999999999</v>
      </c>
      <c r="H186" s="54">
        <f t="shared" si="25"/>
        <v>4744.7999999999993</v>
      </c>
      <c r="I186" s="45">
        <f t="shared" si="26"/>
        <v>0</v>
      </c>
      <c r="J186" s="82"/>
      <c r="K186" s="79"/>
      <c r="L186" s="68"/>
    </row>
    <row r="187" spans="1:257" ht="15.75">
      <c r="A187" s="80"/>
      <c r="B187" s="90"/>
      <c r="C187" s="90"/>
      <c r="D187" s="66">
        <v>2023</v>
      </c>
      <c r="E187" s="40">
        <f t="shared" si="24"/>
        <v>6986.7</v>
      </c>
      <c r="F187" s="45">
        <f t="shared" si="25"/>
        <v>467.5</v>
      </c>
      <c r="G187" s="45">
        <f t="shared" si="25"/>
        <v>131.9</v>
      </c>
      <c r="H187" s="54">
        <f t="shared" si="25"/>
        <v>6387.3</v>
      </c>
      <c r="I187" s="45">
        <f t="shared" si="26"/>
        <v>0</v>
      </c>
      <c r="J187" s="82"/>
      <c r="K187" s="79"/>
      <c r="L187" s="68"/>
    </row>
    <row r="188" spans="1:257" ht="15.75">
      <c r="A188" s="80"/>
      <c r="B188" s="90"/>
      <c r="C188" s="90"/>
      <c r="D188" s="64">
        <v>2024</v>
      </c>
      <c r="E188" s="40">
        <f t="shared" si="24"/>
        <v>6083.2</v>
      </c>
      <c r="F188" s="45">
        <f t="shared" si="25"/>
        <v>467.5</v>
      </c>
      <c r="G188" s="45">
        <f t="shared" si="25"/>
        <v>131.9</v>
      </c>
      <c r="H188" s="54">
        <f t="shared" si="25"/>
        <v>5483.8</v>
      </c>
      <c r="I188" s="45">
        <f t="shared" si="26"/>
        <v>0</v>
      </c>
      <c r="J188" s="82"/>
      <c r="K188" s="79"/>
      <c r="L188" s="68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</row>
    <row r="189" spans="1:257" ht="15.75">
      <c r="A189" s="80"/>
      <c r="B189" s="90"/>
      <c r="C189" s="90"/>
      <c r="D189" s="64">
        <v>2025</v>
      </c>
      <c r="E189" s="40">
        <f t="shared" si="24"/>
        <v>5957.6</v>
      </c>
      <c r="F189" s="45">
        <f t="shared" si="25"/>
        <v>429.4</v>
      </c>
      <c r="G189" s="45">
        <f t="shared" si="25"/>
        <v>107.4</v>
      </c>
      <c r="H189" s="54">
        <f t="shared" si="25"/>
        <v>5420.8</v>
      </c>
      <c r="I189" s="45">
        <f t="shared" si="26"/>
        <v>0</v>
      </c>
      <c r="J189" s="82"/>
      <c r="K189" s="79"/>
      <c r="L189" s="68"/>
    </row>
    <row r="190" spans="1:257" ht="15.75">
      <c r="A190" s="80" t="s">
        <v>37</v>
      </c>
      <c r="B190" s="92" t="s">
        <v>38</v>
      </c>
      <c r="C190" s="92"/>
      <c r="D190" s="66" t="s">
        <v>15</v>
      </c>
      <c r="E190" s="55">
        <f>SUM(E191:E201)</f>
        <v>43346.5</v>
      </c>
      <c r="F190" s="45">
        <f>SUM(F191:F201)</f>
        <v>0</v>
      </c>
      <c r="G190" s="45">
        <f>SUM(G191:G201)</f>
        <v>1192.8000000000002</v>
      </c>
      <c r="H190" s="54">
        <f>SUM(H191:H201)</f>
        <v>42152.500000000007</v>
      </c>
      <c r="I190" s="45">
        <f>SUM(I191:I201)</f>
        <v>1.2</v>
      </c>
      <c r="J190" s="81" t="s">
        <v>101</v>
      </c>
      <c r="K190" s="79"/>
      <c r="L190" s="68"/>
    </row>
    <row r="191" spans="1:257" ht="15.75">
      <c r="A191" s="80"/>
      <c r="B191" s="92"/>
      <c r="C191" s="92"/>
      <c r="D191" s="66">
        <v>2015</v>
      </c>
      <c r="E191" s="40">
        <f>SUM(F191:I191)</f>
        <v>2859</v>
      </c>
      <c r="F191" s="45">
        <f t="shared" ref="F191:I195" si="27">F203+F215</f>
        <v>0</v>
      </c>
      <c r="G191" s="45">
        <f t="shared" si="27"/>
        <v>639.70000000000005</v>
      </c>
      <c r="H191" s="54">
        <f t="shared" si="27"/>
        <v>2218.1</v>
      </c>
      <c r="I191" s="45">
        <f t="shared" si="27"/>
        <v>1.2</v>
      </c>
      <c r="J191" s="82"/>
      <c r="K191" s="79"/>
      <c r="L191" s="68"/>
    </row>
    <row r="192" spans="1:257" ht="15.75">
      <c r="A192" s="80"/>
      <c r="B192" s="92"/>
      <c r="C192" s="92"/>
      <c r="D192" s="66">
        <v>2016</v>
      </c>
      <c r="E192" s="40">
        <f t="shared" ref="E192:E201" si="28">SUM(F192:I192)</f>
        <v>2824.1</v>
      </c>
      <c r="F192" s="45">
        <f t="shared" si="27"/>
        <v>0</v>
      </c>
      <c r="G192" s="45">
        <f t="shared" si="27"/>
        <v>553.1</v>
      </c>
      <c r="H192" s="54">
        <f t="shared" si="27"/>
        <v>2271</v>
      </c>
      <c r="I192" s="45">
        <f t="shared" si="27"/>
        <v>0</v>
      </c>
      <c r="J192" s="82"/>
      <c r="K192" s="79"/>
      <c r="L192" s="68"/>
    </row>
    <row r="193" spans="1:257" ht="15.75">
      <c r="A193" s="80"/>
      <c r="B193" s="92"/>
      <c r="C193" s="92"/>
      <c r="D193" s="66">
        <v>2017</v>
      </c>
      <c r="E193" s="40">
        <f t="shared" si="28"/>
        <v>1577.6</v>
      </c>
      <c r="F193" s="45">
        <f t="shared" si="27"/>
        <v>0</v>
      </c>
      <c r="G193" s="45">
        <f t="shared" si="27"/>
        <v>0</v>
      </c>
      <c r="H193" s="54">
        <f t="shared" si="27"/>
        <v>1577.6</v>
      </c>
      <c r="I193" s="45">
        <f t="shared" si="27"/>
        <v>0</v>
      </c>
      <c r="J193" s="82"/>
      <c r="K193" s="79"/>
      <c r="L193" s="68"/>
    </row>
    <row r="194" spans="1:257" ht="15.75">
      <c r="A194" s="80"/>
      <c r="B194" s="92"/>
      <c r="C194" s="92"/>
      <c r="D194" s="66">
        <v>2018</v>
      </c>
      <c r="E194" s="40">
        <f t="shared" si="28"/>
        <v>1799.8</v>
      </c>
      <c r="F194" s="45">
        <f t="shared" si="27"/>
        <v>0</v>
      </c>
      <c r="G194" s="45">
        <f t="shared" si="27"/>
        <v>0</v>
      </c>
      <c r="H194" s="54">
        <f t="shared" si="27"/>
        <v>1799.8</v>
      </c>
      <c r="I194" s="45">
        <f t="shared" si="27"/>
        <v>0</v>
      </c>
      <c r="J194" s="82"/>
      <c r="K194" s="79"/>
      <c r="L194" s="68"/>
    </row>
    <row r="195" spans="1:257" ht="15.75">
      <c r="A195" s="80"/>
      <c r="B195" s="92"/>
      <c r="C195" s="92"/>
      <c r="D195" s="66">
        <v>2019</v>
      </c>
      <c r="E195" s="40">
        <f t="shared" si="28"/>
        <v>4316.3</v>
      </c>
      <c r="F195" s="45">
        <f t="shared" si="27"/>
        <v>0</v>
      </c>
      <c r="G195" s="45">
        <f t="shared" si="27"/>
        <v>0</v>
      </c>
      <c r="H195" s="54">
        <f t="shared" si="27"/>
        <v>4316.3</v>
      </c>
      <c r="I195" s="45">
        <f t="shared" si="27"/>
        <v>0</v>
      </c>
      <c r="J195" s="82"/>
      <c r="K195" s="79"/>
      <c r="L195" s="68"/>
    </row>
    <row r="196" spans="1:257" ht="15.75">
      <c r="A196" s="80"/>
      <c r="B196" s="92"/>
      <c r="C196" s="92"/>
      <c r="D196" s="66">
        <v>2020</v>
      </c>
      <c r="E196" s="40">
        <f t="shared" si="28"/>
        <v>4360</v>
      </c>
      <c r="F196" s="45">
        <f t="shared" ref="F196:I201" si="29">F208+F220</f>
        <v>0</v>
      </c>
      <c r="G196" s="45">
        <f t="shared" si="29"/>
        <v>0</v>
      </c>
      <c r="H196" s="54">
        <f t="shared" si="29"/>
        <v>4360</v>
      </c>
      <c r="I196" s="45">
        <f t="shared" si="29"/>
        <v>0</v>
      </c>
      <c r="J196" s="82"/>
      <c r="K196" s="79"/>
      <c r="L196" s="68"/>
    </row>
    <row r="197" spans="1:257" ht="15.75">
      <c r="A197" s="80"/>
      <c r="B197" s="92"/>
      <c r="C197" s="92"/>
      <c r="D197" s="66">
        <v>2021</v>
      </c>
      <c r="E197" s="40">
        <f t="shared" si="28"/>
        <v>4214.8999999999996</v>
      </c>
      <c r="F197" s="45">
        <f t="shared" si="29"/>
        <v>0</v>
      </c>
      <c r="G197" s="45">
        <f t="shared" si="29"/>
        <v>0</v>
      </c>
      <c r="H197" s="54">
        <f t="shared" si="29"/>
        <v>4214.8999999999996</v>
      </c>
      <c r="I197" s="45">
        <f t="shared" si="29"/>
        <v>0</v>
      </c>
      <c r="J197" s="82"/>
      <c r="K197" s="79"/>
      <c r="L197" s="68"/>
    </row>
    <row r="198" spans="1:257" ht="15.75">
      <c r="A198" s="80"/>
      <c r="B198" s="92"/>
      <c r="C198" s="92"/>
      <c r="D198" s="66">
        <v>2022</v>
      </c>
      <c r="E198" s="40">
        <f t="shared" si="28"/>
        <v>4549.2</v>
      </c>
      <c r="F198" s="45">
        <f t="shared" si="29"/>
        <v>0</v>
      </c>
      <c r="G198" s="45">
        <f t="shared" si="29"/>
        <v>0</v>
      </c>
      <c r="H198" s="54">
        <f t="shared" si="29"/>
        <v>4549.2</v>
      </c>
      <c r="I198" s="45">
        <f t="shared" si="29"/>
        <v>0</v>
      </c>
      <c r="J198" s="82"/>
      <c r="K198" s="79"/>
      <c r="L198" s="68"/>
    </row>
    <row r="199" spans="1:257" ht="15.75">
      <c r="A199" s="80"/>
      <c r="B199" s="92"/>
      <c r="C199" s="92"/>
      <c r="D199" s="66">
        <v>2023</v>
      </c>
      <c r="E199" s="40">
        <f t="shared" si="28"/>
        <v>6234.6</v>
      </c>
      <c r="F199" s="45">
        <f t="shared" si="29"/>
        <v>0</v>
      </c>
      <c r="G199" s="45">
        <f t="shared" si="29"/>
        <v>0</v>
      </c>
      <c r="H199" s="54">
        <v>6234.6</v>
      </c>
      <c r="I199" s="45">
        <f t="shared" si="29"/>
        <v>0</v>
      </c>
      <c r="J199" s="82"/>
      <c r="K199" s="79"/>
      <c r="L199" s="68"/>
    </row>
    <row r="200" spans="1:257" ht="15.75">
      <c r="A200" s="80"/>
      <c r="B200" s="92"/>
      <c r="C200" s="92"/>
      <c r="D200" s="64">
        <v>2024</v>
      </c>
      <c r="E200" s="40">
        <f t="shared" si="28"/>
        <v>5300</v>
      </c>
      <c r="F200" s="45">
        <f t="shared" si="29"/>
        <v>0</v>
      </c>
      <c r="G200" s="45">
        <f t="shared" si="29"/>
        <v>0</v>
      </c>
      <c r="H200" s="54">
        <f t="shared" si="29"/>
        <v>5300</v>
      </c>
      <c r="I200" s="45">
        <f t="shared" si="29"/>
        <v>0</v>
      </c>
      <c r="J200" s="82"/>
      <c r="K200" s="79"/>
      <c r="L200" s="68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</row>
    <row r="201" spans="1:257" ht="15.75">
      <c r="A201" s="80"/>
      <c r="B201" s="92"/>
      <c r="C201" s="92"/>
      <c r="D201" s="64">
        <v>2025</v>
      </c>
      <c r="E201" s="40">
        <f t="shared" si="28"/>
        <v>5311</v>
      </c>
      <c r="F201" s="45">
        <f t="shared" si="29"/>
        <v>0</v>
      </c>
      <c r="G201" s="45">
        <f t="shared" si="29"/>
        <v>0</v>
      </c>
      <c r="H201" s="54">
        <v>5311</v>
      </c>
      <c r="I201" s="45">
        <f t="shared" si="29"/>
        <v>0</v>
      </c>
      <c r="J201" s="82"/>
      <c r="K201" s="79"/>
      <c r="L201" s="68"/>
    </row>
    <row r="202" spans="1:257" ht="15.75">
      <c r="A202" s="80" t="s">
        <v>39</v>
      </c>
      <c r="B202" s="79" t="s">
        <v>40</v>
      </c>
      <c r="C202" s="79"/>
      <c r="D202" s="64" t="s">
        <v>15</v>
      </c>
      <c r="E202" s="55">
        <f>SUM(E203:E213)</f>
        <v>1800.8000000000002</v>
      </c>
      <c r="F202" s="45">
        <f>SUM(F203:F213)</f>
        <v>0</v>
      </c>
      <c r="G202" s="45">
        <f>SUM(G203:G213)</f>
        <v>1192.8000000000002</v>
      </c>
      <c r="H202" s="54">
        <f>SUM(H203:H213)</f>
        <v>608</v>
      </c>
      <c r="I202" s="45">
        <f>SUM(I203:I213)</f>
        <v>0</v>
      </c>
      <c r="J202" s="82"/>
      <c r="K202" s="79"/>
      <c r="L202" s="68"/>
    </row>
    <row r="203" spans="1:257" ht="15.75">
      <c r="A203" s="80"/>
      <c r="B203" s="79"/>
      <c r="C203" s="79"/>
      <c r="D203" s="64">
        <v>2015</v>
      </c>
      <c r="E203" s="40">
        <f>SUM(F203:I203)</f>
        <v>673.40000000000009</v>
      </c>
      <c r="F203" s="40">
        <v>0</v>
      </c>
      <c r="G203" s="45">
        <v>639.70000000000005</v>
      </c>
      <c r="H203" s="54">
        <v>33.700000000000003</v>
      </c>
      <c r="I203" s="40">
        <v>0</v>
      </c>
      <c r="J203" s="82"/>
      <c r="K203" s="79"/>
      <c r="L203" s="68"/>
    </row>
    <row r="204" spans="1:257" ht="15.75">
      <c r="A204" s="80"/>
      <c r="B204" s="79"/>
      <c r="C204" s="79"/>
      <c r="D204" s="64">
        <v>2016</v>
      </c>
      <c r="E204" s="40">
        <f t="shared" ref="E204:E213" si="30">SUM(F204:I204)</f>
        <v>1127.4000000000001</v>
      </c>
      <c r="F204" s="40">
        <v>0</v>
      </c>
      <c r="G204" s="45">
        <v>553.1</v>
      </c>
      <c r="H204" s="54">
        <v>574.29999999999995</v>
      </c>
      <c r="I204" s="40">
        <v>0</v>
      </c>
      <c r="J204" s="82"/>
      <c r="K204" s="79"/>
      <c r="L204" s="68"/>
    </row>
    <row r="205" spans="1:257" ht="15.75">
      <c r="A205" s="80"/>
      <c r="B205" s="79"/>
      <c r="C205" s="79"/>
      <c r="D205" s="64">
        <v>2017</v>
      </c>
      <c r="E205" s="40">
        <f t="shared" si="30"/>
        <v>0</v>
      </c>
      <c r="F205" s="40">
        <v>0</v>
      </c>
      <c r="G205" s="45">
        <v>0</v>
      </c>
      <c r="H205" s="54">
        <v>0</v>
      </c>
      <c r="I205" s="40">
        <v>0</v>
      </c>
      <c r="J205" s="82"/>
      <c r="K205" s="79"/>
      <c r="L205" s="68"/>
    </row>
    <row r="206" spans="1:257" ht="15.75">
      <c r="A206" s="80"/>
      <c r="B206" s="79"/>
      <c r="C206" s="79"/>
      <c r="D206" s="64">
        <v>2018</v>
      </c>
      <c r="E206" s="40">
        <f t="shared" si="30"/>
        <v>0</v>
      </c>
      <c r="F206" s="40">
        <v>0</v>
      </c>
      <c r="G206" s="45">
        <v>0</v>
      </c>
      <c r="H206" s="54">
        <v>0</v>
      </c>
      <c r="I206" s="40">
        <v>0</v>
      </c>
      <c r="J206" s="82"/>
      <c r="K206" s="79"/>
      <c r="L206" s="68"/>
    </row>
    <row r="207" spans="1:257" ht="15.75">
      <c r="A207" s="80"/>
      <c r="B207" s="79"/>
      <c r="C207" s="79"/>
      <c r="D207" s="64">
        <v>2019</v>
      </c>
      <c r="E207" s="40">
        <f t="shared" si="30"/>
        <v>0</v>
      </c>
      <c r="F207" s="40">
        <v>0</v>
      </c>
      <c r="G207" s="45">
        <v>0</v>
      </c>
      <c r="H207" s="54">
        <v>0</v>
      </c>
      <c r="I207" s="40">
        <v>0</v>
      </c>
      <c r="J207" s="82"/>
      <c r="K207" s="79"/>
      <c r="L207" s="68"/>
    </row>
    <row r="208" spans="1:257" ht="15.75">
      <c r="A208" s="80"/>
      <c r="B208" s="79"/>
      <c r="C208" s="79"/>
      <c r="D208" s="64">
        <v>2020</v>
      </c>
      <c r="E208" s="40">
        <f t="shared" si="30"/>
        <v>0</v>
      </c>
      <c r="F208" s="40">
        <v>0</v>
      </c>
      <c r="G208" s="45">
        <v>0</v>
      </c>
      <c r="H208" s="54">
        <v>0</v>
      </c>
      <c r="I208" s="40">
        <v>0</v>
      </c>
      <c r="J208" s="82"/>
      <c r="K208" s="79"/>
      <c r="L208" s="68"/>
    </row>
    <row r="209" spans="1:257" ht="15.75">
      <c r="A209" s="80"/>
      <c r="B209" s="79"/>
      <c r="C209" s="79"/>
      <c r="D209" s="64">
        <v>2021</v>
      </c>
      <c r="E209" s="40">
        <f t="shared" si="30"/>
        <v>0</v>
      </c>
      <c r="F209" s="40">
        <v>0</v>
      </c>
      <c r="G209" s="45">
        <v>0</v>
      </c>
      <c r="H209" s="54">
        <v>0</v>
      </c>
      <c r="I209" s="40">
        <v>0</v>
      </c>
      <c r="J209" s="82"/>
      <c r="K209" s="79"/>
      <c r="L209" s="68"/>
    </row>
    <row r="210" spans="1:257" ht="15.75">
      <c r="A210" s="80"/>
      <c r="B210" s="80"/>
      <c r="C210" s="80"/>
      <c r="D210" s="64">
        <v>2022</v>
      </c>
      <c r="E210" s="40">
        <f t="shared" si="30"/>
        <v>0</v>
      </c>
      <c r="F210" s="40">
        <v>0</v>
      </c>
      <c r="G210" s="45">
        <v>0</v>
      </c>
      <c r="H210" s="54">
        <v>0</v>
      </c>
      <c r="I210" s="40">
        <v>0</v>
      </c>
      <c r="J210" s="82"/>
      <c r="K210" s="79"/>
      <c r="L210" s="68"/>
    </row>
    <row r="211" spans="1:257" ht="15.75">
      <c r="A211" s="80"/>
      <c r="B211" s="80"/>
      <c r="C211" s="80"/>
      <c r="D211" s="64">
        <v>2023</v>
      </c>
      <c r="E211" s="40">
        <f t="shared" si="30"/>
        <v>0</v>
      </c>
      <c r="F211" s="40">
        <v>0</v>
      </c>
      <c r="G211" s="45">
        <v>0</v>
      </c>
      <c r="H211" s="54">
        <v>0</v>
      </c>
      <c r="I211" s="40">
        <v>0</v>
      </c>
      <c r="J211" s="82"/>
      <c r="K211" s="79"/>
      <c r="L211" s="68"/>
    </row>
    <row r="212" spans="1:257" ht="15.75">
      <c r="A212" s="80"/>
      <c r="B212" s="80"/>
      <c r="C212" s="80"/>
      <c r="D212" s="64">
        <v>2024</v>
      </c>
      <c r="E212" s="40">
        <f t="shared" si="30"/>
        <v>0</v>
      </c>
      <c r="F212" s="40">
        <v>0</v>
      </c>
      <c r="G212" s="45">
        <v>0</v>
      </c>
      <c r="H212" s="54">
        <v>0</v>
      </c>
      <c r="I212" s="40">
        <v>0</v>
      </c>
      <c r="J212" s="82"/>
      <c r="K212" s="79"/>
      <c r="L212" s="68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</row>
    <row r="213" spans="1:257" ht="15.75">
      <c r="A213" s="80"/>
      <c r="B213" s="80"/>
      <c r="C213" s="80"/>
      <c r="D213" s="64">
        <v>2025</v>
      </c>
      <c r="E213" s="40">
        <f t="shared" si="30"/>
        <v>0</v>
      </c>
      <c r="F213" s="40">
        <v>0</v>
      </c>
      <c r="G213" s="45">
        <v>0</v>
      </c>
      <c r="H213" s="54">
        <v>0</v>
      </c>
      <c r="I213" s="40">
        <v>0</v>
      </c>
      <c r="J213" s="82"/>
      <c r="K213" s="79"/>
      <c r="L213" s="68"/>
    </row>
    <row r="214" spans="1:257" ht="15.75">
      <c r="A214" s="80" t="s">
        <v>41</v>
      </c>
      <c r="B214" s="79" t="s">
        <v>42</v>
      </c>
      <c r="C214" s="79"/>
      <c r="D214" s="64" t="s">
        <v>15</v>
      </c>
      <c r="E214" s="55">
        <f>SUM(E215:E225)</f>
        <v>41545.700000000004</v>
      </c>
      <c r="F214" s="45">
        <f>SUM(F215:F225)</f>
        <v>0</v>
      </c>
      <c r="G214" s="45">
        <f>SUM(G215:G225)</f>
        <v>0</v>
      </c>
      <c r="H214" s="54">
        <f>SUM(H215:H225)</f>
        <v>41544.5</v>
      </c>
      <c r="I214" s="45">
        <f>SUM(I215:I225)</f>
        <v>1.2</v>
      </c>
      <c r="J214" s="82"/>
      <c r="K214" s="79"/>
      <c r="L214" s="68"/>
    </row>
    <row r="215" spans="1:257" ht="15.75">
      <c r="A215" s="80"/>
      <c r="B215" s="79"/>
      <c r="C215" s="79"/>
      <c r="D215" s="64">
        <v>2015</v>
      </c>
      <c r="E215" s="40">
        <f>SUM(F215:I215)</f>
        <v>2185.6</v>
      </c>
      <c r="F215" s="40">
        <v>0</v>
      </c>
      <c r="G215" s="40">
        <v>0</v>
      </c>
      <c r="H215" s="54">
        <v>2184.4</v>
      </c>
      <c r="I215" s="45">
        <v>1.2</v>
      </c>
      <c r="J215" s="82"/>
      <c r="K215" s="79"/>
      <c r="L215" s="68"/>
    </row>
    <row r="216" spans="1:257" ht="15.75">
      <c r="A216" s="80"/>
      <c r="B216" s="79"/>
      <c r="C216" s="79"/>
      <c r="D216" s="64">
        <v>2016</v>
      </c>
      <c r="E216" s="40">
        <f t="shared" ref="E216:E225" si="31">SUM(F216:I216)</f>
        <v>1696.7</v>
      </c>
      <c r="F216" s="40">
        <v>0</v>
      </c>
      <c r="G216" s="40">
        <v>0</v>
      </c>
      <c r="H216" s="54">
        <v>1696.7</v>
      </c>
      <c r="I216" s="45">
        <v>0</v>
      </c>
      <c r="J216" s="82"/>
      <c r="K216" s="79"/>
      <c r="L216" s="68"/>
    </row>
    <row r="217" spans="1:257" ht="15.75">
      <c r="A217" s="80"/>
      <c r="B217" s="79"/>
      <c r="C217" s="79"/>
      <c r="D217" s="64">
        <v>2017</v>
      </c>
      <c r="E217" s="40">
        <f t="shared" si="31"/>
        <v>1577.6</v>
      </c>
      <c r="F217" s="40">
        <v>0</v>
      </c>
      <c r="G217" s="40">
        <v>0</v>
      </c>
      <c r="H217" s="54">
        <v>1577.6</v>
      </c>
      <c r="I217" s="45">
        <v>0</v>
      </c>
      <c r="J217" s="82"/>
      <c r="K217" s="79"/>
      <c r="L217" s="68"/>
    </row>
    <row r="218" spans="1:257" ht="15.75">
      <c r="A218" s="80"/>
      <c r="B218" s="79"/>
      <c r="C218" s="79"/>
      <c r="D218" s="64">
        <v>2018</v>
      </c>
      <c r="E218" s="40">
        <f t="shared" si="31"/>
        <v>1799.8</v>
      </c>
      <c r="F218" s="40">
        <v>0</v>
      </c>
      <c r="G218" s="40">
        <v>0</v>
      </c>
      <c r="H218" s="54">
        <v>1799.8</v>
      </c>
      <c r="I218" s="45">
        <v>0</v>
      </c>
      <c r="J218" s="82"/>
      <c r="K218" s="79"/>
      <c r="L218" s="68"/>
    </row>
    <row r="219" spans="1:257" ht="15.75">
      <c r="A219" s="80"/>
      <c r="B219" s="79"/>
      <c r="C219" s="79"/>
      <c r="D219" s="64">
        <v>2019</v>
      </c>
      <c r="E219" s="40">
        <f t="shared" si="31"/>
        <v>4316.3</v>
      </c>
      <c r="F219" s="40">
        <v>0</v>
      </c>
      <c r="G219" s="40">
        <v>0</v>
      </c>
      <c r="H219" s="54">
        <f>4320-3.7</f>
        <v>4316.3</v>
      </c>
      <c r="I219" s="45">
        <v>0</v>
      </c>
      <c r="J219" s="82"/>
      <c r="K219" s="79"/>
      <c r="L219" s="68"/>
    </row>
    <row r="220" spans="1:257" ht="15.75">
      <c r="A220" s="80"/>
      <c r="B220" s="79"/>
      <c r="C220" s="79"/>
      <c r="D220" s="64">
        <v>2020</v>
      </c>
      <c r="E220" s="40">
        <f t="shared" si="31"/>
        <v>4360</v>
      </c>
      <c r="F220" s="40">
        <v>0</v>
      </c>
      <c r="G220" s="40">
        <v>0</v>
      </c>
      <c r="H220" s="54">
        <v>4360</v>
      </c>
      <c r="I220" s="45">
        <v>0</v>
      </c>
      <c r="J220" s="82"/>
      <c r="K220" s="79"/>
      <c r="L220" s="68"/>
    </row>
    <row r="221" spans="1:257" ht="15.75">
      <c r="A221" s="80"/>
      <c r="B221" s="79"/>
      <c r="C221" s="79"/>
      <c r="D221" s="64">
        <v>2021</v>
      </c>
      <c r="E221" s="40">
        <f t="shared" si="31"/>
        <v>4214.8999999999996</v>
      </c>
      <c r="F221" s="40">
        <v>0</v>
      </c>
      <c r="G221" s="40">
        <v>0</v>
      </c>
      <c r="H221" s="54">
        <f>4500-285.1</f>
        <v>4214.8999999999996</v>
      </c>
      <c r="I221" s="45">
        <v>0</v>
      </c>
      <c r="J221" s="82"/>
      <c r="K221" s="79"/>
      <c r="L221" s="68"/>
    </row>
    <row r="222" spans="1:257" ht="15.75">
      <c r="A222" s="80"/>
      <c r="B222" s="80"/>
      <c r="C222" s="80"/>
      <c r="D222" s="64">
        <v>2022</v>
      </c>
      <c r="E222" s="40">
        <f t="shared" si="31"/>
        <v>4549.2</v>
      </c>
      <c r="F222" s="40">
        <v>0</v>
      </c>
      <c r="G222" s="40">
        <v>0</v>
      </c>
      <c r="H222" s="54">
        <v>4549.2</v>
      </c>
      <c r="I222" s="45">
        <v>0</v>
      </c>
      <c r="J222" s="82"/>
      <c r="K222" s="79"/>
      <c r="L222" s="68"/>
    </row>
    <row r="223" spans="1:257" ht="15.75">
      <c r="A223" s="80"/>
      <c r="B223" s="80"/>
      <c r="C223" s="80"/>
      <c r="D223" s="64">
        <v>2023</v>
      </c>
      <c r="E223" s="40">
        <f t="shared" si="31"/>
        <v>6234.6</v>
      </c>
      <c r="F223" s="40">
        <v>0</v>
      </c>
      <c r="G223" s="40">
        <v>0</v>
      </c>
      <c r="H223" s="54">
        <v>6234.6</v>
      </c>
      <c r="I223" s="45">
        <v>0</v>
      </c>
      <c r="J223" s="82"/>
      <c r="K223" s="79"/>
      <c r="L223" s="68"/>
    </row>
    <row r="224" spans="1:257" ht="15.75">
      <c r="A224" s="80"/>
      <c r="B224" s="80"/>
      <c r="C224" s="80"/>
      <c r="D224" s="64">
        <v>2024</v>
      </c>
      <c r="E224" s="40">
        <f t="shared" si="31"/>
        <v>5300</v>
      </c>
      <c r="F224" s="40">
        <v>0</v>
      </c>
      <c r="G224" s="40">
        <v>0</v>
      </c>
      <c r="H224" s="54">
        <f>5298.1+1.9</f>
        <v>5300</v>
      </c>
      <c r="I224" s="45">
        <v>0</v>
      </c>
      <c r="J224" s="82"/>
      <c r="K224" s="79"/>
      <c r="L224" s="68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</row>
    <row r="225" spans="1:257" ht="15.75">
      <c r="A225" s="80"/>
      <c r="B225" s="80"/>
      <c r="C225" s="80"/>
      <c r="D225" s="64">
        <v>2025</v>
      </c>
      <c r="E225" s="40">
        <f t="shared" si="31"/>
        <v>5311</v>
      </c>
      <c r="F225" s="40">
        <v>0</v>
      </c>
      <c r="G225" s="40">
        <v>0</v>
      </c>
      <c r="H225" s="54">
        <v>5311</v>
      </c>
      <c r="I225" s="45">
        <v>0</v>
      </c>
      <c r="J225" s="83"/>
      <c r="K225" s="79"/>
      <c r="L225" s="68"/>
    </row>
    <row r="226" spans="1:257" ht="15.75">
      <c r="A226" s="80" t="s">
        <v>43</v>
      </c>
      <c r="B226" s="79" t="s">
        <v>89</v>
      </c>
      <c r="C226" s="79"/>
      <c r="D226" s="64" t="s">
        <v>15</v>
      </c>
      <c r="E226" s="55">
        <f>SUM(E227:E237)</f>
        <v>231</v>
      </c>
      <c r="F226" s="45">
        <f>SUM(F227:F237)</f>
        <v>0</v>
      </c>
      <c r="G226" s="45">
        <f>SUM(G227:G237)</f>
        <v>0</v>
      </c>
      <c r="H226" s="54">
        <f>SUM(H227:H237)</f>
        <v>231</v>
      </c>
      <c r="I226" s="45">
        <f>SUM(I227:I237)</f>
        <v>0</v>
      </c>
      <c r="J226" s="81" t="s">
        <v>103</v>
      </c>
      <c r="K226" s="79"/>
      <c r="L226" s="68"/>
    </row>
    <row r="227" spans="1:257" ht="15.75">
      <c r="A227" s="80"/>
      <c r="B227" s="79"/>
      <c r="C227" s="79"/>
      <c r="D227" s="64">
        <v>2015</v>
      </c>
      <c r="E227" s="40">
        <f>SUM(F227:I227)</f>
        <v>25</v>
      </c>
      <c r="F227" s="40">
        <v>0</v>
      </c>
      <c r="G227" s="40">
        <v>0</v>
      </c>
      <c r="H227" s="54">
        <v>25</v>
      </c>
      <c r="I227" s="40">
        <v>0</v>
      </c>
      <c r="J227" s="82"/>
      <c r="K227" s="79"/>
      <c r="L227" s="68"/>
    </row>
    <row r="228" spans="1:257" ht="15.75">
      <c r="A228" s="80"/>
      <c r="B228" s="79"/>
      <c r="C228" s="79"/>
      <c r="D228" s="64">
        <v>2016</v>
      </c>
      <c r="E228" s="40">
        <f t="shared" ref="E228:E237" si="32">SUM(F228:I228)</f>
        <v>26</v>
      </c>
      <c r="F228" s="40">
        <v>0</v>
      </c>
      <c r="G228" s="40">
        <v>0</v>
      </c>
      <c r="H228" s="54">
        <v>26</v>
      </c>
      <c r="I228" s="40">
        <v>0</v>
      </c>
      <c r="J228" s="82"/>
      <c r="K228" s="79"/>
      <c r="L228" s="68"/>
    </row>
    <row r="229" spans="1:257" ht="15.75">
      <c r="A229" s="80"/>
      <c r="B229" s="79"/>
      <c r="C229" s="79"/>
      <c r="D229" s="64">
        <v>2017</v>
      </c>
      <c r="E229" s="40">
        <f t="shared" si="32"/>
        <v>26</v>
      </c>
      <c r="F229" s="40">
        <v>0</v>
      </c>
      <c r="G229" s="40">
        <v>0</v>
      </c>
      <c r="H229" s="54">
        <v>26</v>
      </c>
      <c r="I229" s="40">
        <v>0</v>
      </c>
      <c r="J229" s="82"/>
      <c r="K229" s="79"/>
      <c r="L229" s="68"/>
    </row>
    <row r="230" spans="1:257" ht="15.75">
      <c r="A230" s="80"/>
      <c r="B230" s="79"/>
      <c r="C230" s="79"/>
      <c r="D230" s="64">
        <v>2018</v>
      </c>
      <c r="E230" s="40">
        <f t="shared" si="32"/>
        <v>26</v>
      </c>
      <c r="F230" s="40">
        <v>0</v>
      </c>
      <c r="G230" s="40">
        <v>0</v>
      </c>
      <c r="H230" s="54">
        <v>26</v>
      </c>
      <c r="I230" s="40">
        <v>0</v>
      </c>
      <c r="J230" s="82"/>
      <c r="K230" s="79"/>
      <c r="L230" s="68"/>
    </row>
    <row r="231" spans="1:257" ht="15.75">
      <c r="A231" s="80"/>
      <c r="B231" s="79"/>
      <c r="C231" s="79"/>
      <c r="D231" s="64">
        <v>2019</v>
      </c>
      <c r="E231" s="40">
        <f t="shared" si="32"/>
        <v>26</v>
      </c>
      <c r="F231" s="40">
        <v>0</v>
      </c>
      <c r="G231" s="40">
        <v>0</v>
      </c>
      <c r="H231" s="54">
        <v>26</v>
      </c>
      <c r="I231" s="40">
        <v>0</v>
      </c>
      <c r="J231" s="82"/>
      <c r="K231" s="79"/>
      <c r="L231" s="68"/>
    </row>
    <row r="232" spans="1:257" ht="15.75">
      <c r="A232" s="80"/>
      <c r="B232" s="79"/>
      <c r="C232" s="79"/>
      <c r="D232" s="64">
        <v>2020</v>
      </c>
      <c r="E232" s="40">
        <f t="shared" si="32"/>
        <v>26</v>
      </c>
      <c r="F232" s="40">
        <v>0</v>
      </c>
      <c r="G232" s="40">
        <v>0</v>
      </c>
      <c r="H232" s="54">
        <v>26</v>
      </c>
      <c r="I232" s="40">
        <v>0</v>
      </c>
      <c r="J232" s="82"/>
      <c r="K232" s="79"/>
      <c r="L232" s="68"/>
    </row>
    <row r="233" spans="1:257" ht="15.75">
      <c r="A233" s="80"/>
      <c r="B233" s="79"/>
      <c r="C233" s="79"/>
      <c r="D233" s="64">
        <v>2021</v>
      </c>
      <c r="E233" s="40">
        <f t="shared" si="32"/>
        <v>16</v>
      </c>
      <c r="F233" s="40">
        <v>0</v>
      </c>
      <c r="G233" s="40">
        <v>0</v>
      </c>
      <c r="H233" s="54">
        <f>26-10</f>
        <v>16</v>
      </c>
      <c r="I233" s="40">
        <v>0</v>
      </c>
      <c r="J233" s="82"/>
      <c r="K233" s="79"/>
      <c r="L233" s="68"/>
    </row>
    <row r="234" spans="1:257" ht="15.75">
      <c r="A234" s="80"/>
      <c r="B234" s="80"/>
      <c r="C234" s="80"/>
      <c r="D234" s="64">
        <v>2022</v>
      </c>
      <c r="E234" s="40">
        <f t="shared" si="32"/>
        <v>15</v>
      </c>
      <c r="F234" s="40">
        <v>0</v>
      </c>
      <c r="G234" s="40">
        <v>0</v>
      </c>
      <c r="H234" s="54">
        <v>15</v>
      </c>
      <c r="I234" s="40">
        <v>0</v>
      </c>
      <c r="J234" s="82"/>
      <c r="K234" s="79"/>
      <c r="L234" s="68"/>
    </row>
    <row r="235" spans="1:257" ht="15.75">
      <c r="A235" s="80"/>
      <c r="B235" s="80"/>
      <c r="C235" s="80"/>
      <c r="D235" s="64">
        <v>2023</v>
      </c>
      <c r="E235" s="40">
        <f t="shared" si="32"/>
        <v>15</v>
      </c>
      <c r="F235" s="40">
        <v>0</v>
      </c>
      <c r="G235" s="40">
        <v>0</v>
      </c>
      <c r="H235" s="54">
        <v>15</v>
      </c>
      <c r="I235" s="40">
        <v>0</v>
      </c>
      <c r="J235" s="82"/>
      <c r="K235" s="79"/>
      <c r="L235" s="68"/>
    </row>
    <row r="236" spans="1:257" ht="15.75">
      <c r="A236" s="80"/>
      <c r="B236" s="80"/>
      <c r="C236" s="80"/>
      <c r="D236" s="64">
        <v>2024</v>
      </c>
      <c r="E236" s="40">
        <f t="shared" si="32"/>
        <v>15</v>
      </c>
      <c r="F236" s="40">
        <v>0</v>
      </c>
      <c r="G236" s="40">
        <v>0</v>
      </c>
      <c r="H236" s="54">
        <v>15</v>
      </c>
      <c r="I236" s="40">
        <v>0</v>
      </c>
      <c r="J236" s="82"/>
      <c r="K236" s="79"/>
      <c r="L236" s="68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  <c r="IW236" s="15"/>
    </row>
    <row r="237" spans="1:257" ht="15.75">
      <c r="A237" s="80"/>
      <c r="B237" s="80"/>
      <c r="C237" s="80"/>
      <c r="D237" s="64">
        <v>2025</v>
      </c>
      <c r="E237" s="40">
        <f t="shared" si="32"/>
        <v>15</v>
      </c>
      <c r="F237" s="40">
        <v>0</v>
      </c>
      <c r="G237" s="40">
        <v>0</v>
      </c>
      <c r="H237" s="54">
        <v>15</v>
      </c>
      <c r="I237" s="40">
        <v>0</v>
      </c>
      <c r="J237" s="83"/>
      <c r="K237" s="79"/>
      <c r="L237" s="68"/>
    </row>
    <row r="238" spans="1:257" ht="15.75">
      <c r="A238" s="80" t="s">
        <v>44</v>
      </c>
      <c r="B238" s="79" t="s">
        <v>45</v>
      </c>
      <c r="C238" s="79"/>
      <c r="D238" s="64" t="s">
        <v>15</v>
      </c>
      <c r="E238" s="55">
        <f>SUM(E239:E249)</f>
        <v>511.20000000000005</v>
      </c>
      <c r="F238" s="45">
        <f>SUM(F239:F249)</f>
        <v>171.8</v>
      </c>
      <c r="G238" s="45">
        <f>SUM(G239:G249)</f>
        <v>38.9</v>
      </c>
      <c r="H238" s="54">
        <f>SUM(H239:H249)</f>
        <v>300.50000000000006</v>
      </c>
      <c r="I238" s="45">
        <f>SUM(I239:I249)</f>
        <v>0</v>
      </c>
      <c r="J238" s="81" t="s">
        <v>97</v>
      </c>
      <c r="K238" s="79"/>
      <c r="L238" s="68"/>
    </row>
    <row r="239" spans="1:257" ht="15.75">
      <c r="A239" s="80"/>
      <c r="B239" s="79"/>
      <c r="C239" s="79"/>
      <c r="D239" s="64">
        <v>2015</v>
      </c>
      <c r="E239" s="40">
        <f>SUM(F239:I239)</f>
        <v>96</v>
      </c>
      <c r="F239" s="45">
        <v>55</v>
      </c>
      <c r="G239" s="45">
        <v>0</v>
      </c>
      <c r="H239" s="54">
        <v>41</v>
      </c>
      <c r="I239" s="40">
        <v>0</v>
      </c>
      <c r="J239" s="82"/>
      <c r="K239" s="79"/>
      <c r="L239" s="68"/>
    </row>
    <row r="240" spans="1:257" ht="15.75">
      <c r="A240" s="80"/>
      <c r="B240" s="79"/>
      <c r="C240" s="79"/>
      <c r="D240" s="64">
        <v>2016</v>
      </c>
      <c r="E240" s="40">
        <f t="shared" ref="E240:E249" si="33">SUM(F240:I240)</f>
        <v>97</v>
      </c>
      <c r="F240" s="45">
        <v>56</v>
      </c>
      <c r="G240" s="45">
        <v>0</v>
      </c>
      <c r="H240" s="54">
        <v>41</v>
      </c>
      <c r="I240" s="40">
        <v>0</v>
      </c>
      <c r="J240" s="82"/>
      <c r="K240" s="79"/>
      <c r="L240" s="68"/>
    </row>
    <row r="241" spans="1:257" ht="15.75">
      <c r="A241" s="80"/>
      <c r="B241" s="79"/>
      <c r="C241" s="79"/>
      <c r="D241" s="64">
        <v>2017</v>
      </c>
      <c r="E241" s="40">
        <f t="shared" si="33"/>
        <v>146</v>
      </c>
      <c r="F241" s="45">
        <v>60.8</v>
      </c>
      <c r="G241" s="45">
        <v>38.9</v>
      </c>
      <c r="H241" s="54">
        <v>46.3</v>
      </c>
      <c r="I241" s="40">
        <v>0</v>
      </c>
      <c r="J241" s="82"/>
      <c r="K241" s="79"/>
      <c r="L241" s="68"/>
    </row>
    <row r="242" spans="1:257" ht="15.75">
      <c r="A242" s="80"/>
      <c r="B242" s="79"/>
      <c r="C242" s="79"/>
      <c r="D242" s="64">
        <v>2018</v>
      </c>
      <c r="E242" s="40">
        <f t="shared" si="33"/>
        <v>32.799999999999997</v>
      </c>
      <c r="F242" s="45">
        <v>0</v>
      </c>
      <c r="G242" s="45">
        <v>0</v>
      </c>
      <c r="H242" s="54">
        <v>32.799999999999997</v>
      </c>
      <c r="I242" s="40">
        <v>0</v>
      </c>
      <c r="J242" s="82"/>
      <c r="K242" s="79"/>
      <c r="L242" s="68"/>
    </row>
    <row r="243" spans="1:257" ht="15.75">
      <c r="A243" s="80"/>
      <c r="B243" s="79"/>
      <c r="C243" s="79"/>
      <c r="D243" s="64">
        <v>2019</v>
      </c>
      <c r="E243" s="40">
        <f t="shared" si="33"/>
        <v>32.799999999999997</v>
      </c>
      <c r="F243" s="45">
        <v>0</v>
      </c>
      <c r="G243" s="45">
        <v>0</v>
      </c>
      <c r="H243" s="54">
        <v>32.799999999999997</v>
      </c>
      <c r="I243" s="40">
        <v>0</v>
      </c>
      <c r="J243" s="82"/>
      <c r="K243" s="79"/>
      <c r="L243" s="68"/>
    </row>
    <row r="244" spans="1:257" ht="15.75">
      <c r="A244" s="80"/>
      <c r="B244" s="79"/>
      <c r="C244" s="79"/>
      <c r="D244" s="64">
        <v>2020</v>
      </c>
      <c r="E244" s="40">
        <f t="shared" si="33"/>
        <v>32.799999999999997</v>
      </c>
      <c r="F244" s="45">
        <v>0</v>
      </c>
      <c r="G244" s="45">
        <v>0</v>
      </c>
      <c r="H244" s="54">
        <v>32.799999999999997</v>
      </c>
      <c r="I244" s="40">
        <v>0</v>
      </c>
      <c r="J244" s="82"/>
      <c r="K244" s="79"/>
      <c r="L244" s="68"/>
    </row>
    <row r="245" spans="1:257" ht="15.75">
      <c r="A245" s="80"/>
      <c r="B245" s="79"/>
      <c r="C245" s="79"/>
      <c r="D245" s="64">
        <v>2021</v>
      </c>
      <c r="E245" s="40">
        <f t="shared" si="33"/>
        <v>32.799999999999997</v>
      </c>
      <c r="F245" s="45">
        <v>0</v>
      </c>
      <c r="G245" s="45">
        <v>0</v>
      </c>
      <c r="H245" s="54">
        <v>32.799999999999997</v>
      </c>
      <c r="I245" s="40">
        <v>0</v>
      </c>
      <c r="J245" s="82"/>
      <c r="K245" s="79"/>
      <c r="L245" s="68"/>
    </row>
    <row r="246" spans="1:257" ht="15.75">
      <c r="A246" s="80"/>
      <c r="B246" s="80"/>
      <c r="C246" s="80"/>
      <c r="D246" s="64">
        <v>2022</v>
      </c>
      <c r="E246" s="40">
        <f t="shared" si="33"/>
        <v>41</v>
      </c>
      <c r="F246" s="45">
        <v>0</v>
      </c>
      <c r="G246" s="45">
        <v>0</v>
      </c>
      <c r="H246" s="54">
        <v>41</v>
      </c>
      <c r="I246" s="40">
        <v>0</v>
      </c>
      <c r="J246" s="82"/>
      <c r="K246" s="79"/>
      <c r="L246" s="68"/>
    </row>
    <row r="247" spans="1:257" ht="15.75">
      <c r="A247" s="80"/>
      <c r="B247" s="80"/>
      <c r="C247" s="80"/>
      <c r="D247" s="64">
        <v>2023</v>
      </c>
      <c r="E247" s="40">
        <f t="shared" si="33"/>
        <v>0</v>
      </c>
      <c r="F247" s="45">
        <v>0</v>
      </c>
      <c r="G247" s="45">
        <v>0</v>
      </c>
      <c r="H247" s="54">
        <v>0</v>
      </c>
      <c r="I247" s="40">
        <v>0</v>
      </c>
      <c r="J247" s="82"/>
      <c r="K247" s="79"/>
      <c r="L247" s="68"/>
    </row>
    <row r="248" spans="1:257" ht="15.75">
      <c r="A248" s="80"/>
      <c r="B248" s="80"/>
      <c r="C248" s="80"/>
      <c r="D248" s="64">
        <v>2024</v>
      </c>
      <c r="E248" s="40">
        <f t="shared" si="33"/>
        <v>0</v>
      </c>
      <c r="F248" s="45">
        <v>0</v>
      </c>
      <c r="G248" s="45">
        <v>0</v>
      </c>
      <c r="H248" s="54">
        <v>0</v>
      </c>
      <c r="I248" s="40">
        <v>0</v>
      </c>
      <c r="J248" s="82"/>
      <c r="K248" s="79"/>
      <c r="L248" s="68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</row>
    <row r="249" spans="1:257" ht="15.75">
      <c r="A249" s="80"/>
      <c r="B249" s="80"/>
      <c r="C249" s="80"/>
      <c r="D249" s="64">
        <v>2025</v>
      </c>
      <c r="E249" s="40">
        <f t="shared" si="33"/>
        <v>0</v>
      </c>
      <c r="F249" s="45">
        <v>0</v>
      </c>
      <c r="G249" s="45">
        <v>0</v>
      </c>
      <c r="H249" s="54">
        <v>0</v>
      </c>
      <c r="I249" s="40">
        <v>0</v>
      </c>
      <c r="J249" s="83"/>
      <c r="K249" s="79"/>
      <c r="L249" s="68"/>
    </row>
    <row r="250" spans="1:257" ht="15.75">
      <c r="A250" s="80" t="s">
        <v>46</v>
      </c>
      <c r="B250" s="79" t="s">
        <v>47</v>
      </c>
      <c r="C250" s="76"/>
      <c r="D250" s="64" t="s">
        <v>15</v>
      </c>
      <c r="E250" s="55">
        <f>SUM(E251:E261)</f>
        <v>348.2</v>
      </c>
      <c r="F250" s="45">
        <f>SUM(F251:F261)</f>
        <v>0</v>
      </c>
      <c r="G250" s="45">
        <f>SUM(G251:G261)</f>
        <v>0</v>
      </c>
      <c r="H250" s="54">
        <f>SUM(H251:H261)</f>
        <v>348.2</v>
      </c>
      <c r="I250" s="45">
        <f>SUM(I251:I261)</f>
        <v>0</v>
      </c>
      <c r="J250" s="81" t="s">
        <v>99</v>
      </c>
      <c r="K250" s="79"/>
      <c r="L250" s="68"/>
    </row>
    <row r="251" spans="1:257" ht="15.75">
      <c r="A251" s="80"/>
      <c r="B251" s="79"/>
      <c r="C251" s="77"/>
      <c r="D251" s="64">
        <v>2015</v>
      </c>
      <c r="E251" s="40">
        <f>SUM(F251:I251)</f>
        <v>40.200000000000003</v>
      </c>
      <c r="F251" s="40">
        <v>0</v>
      </c>
      <c r="G251" s="40">
        <v>0</v>
      </c>
      <c r="H251" s="54">
        <v>40.200000000000003</v>
      </c>
      <c r="I251" s="40">
        <v>0</v>
      </c>
      <c r="J251" s="82"/>
      <c r="K251" s="79"/>
      <c r="L251" s="68"/>
    </row>
    <row r="252" spans="1:257" ht="15.75">
      <c r="A252" s="80"/>
      <c r="B252" s="79"/>
      <c r="C252" s="77"/>
      <c r="D252" s="64">
        <v>2016</v>
      </c>
      <c r="E252" s="40">
        <f t="shared" ref="E252:E261" si="34">SUM(F252:I252)</f>
        <v>40.1</v>
      </c>
      <c r="F252" s="40">
        <v>0</v>
      </c>
      <c r="G252" s="40">
        <v>0</v>
      </c>
      <c r="H252" s="54">
        <v>40.1</v>
      </c>
      <c r="I252" s="40">
        <v>0</v>
      </c>
      <c r="J252" s="82"/>
      <c r="K252" s="79"/>
      <c r="L252" s="68"/>
    </row>
    <row r="253" spans="1:257" ht="15.75">
      <c r="A253" s="80"/>
      <c r="B253" s="79"/>
      <c r="C253" s="77"/>
      <c r="D253" s="64">
        <v>2017</v>
      </c>
      <c r="E253" s="40">
        <f t="shared" si="34"/>
        <v>40.1</v>
      </c>
      <c r="F253" s="40">
        <v>0</v>
      </c>
      <c r="G253" s="40">
        <v>0</v>
      </c>
      <c r="H253" s="54">
        <v>40.1</v>
      </c>
      <c r="I253" s="40">
        <v>0</v>
      </c>
      <c r="J253" s="82"/>
      <c r="K253" s="79"/>
      <c r="L253" s="68"/>
    </row>
    <row r="254" spans="1:257" ht="15.75">
      <c r="A254" s="80"/>
      <c r="B254" s="79"/>
      <c r="C254" s="77"/>
      <c r="D254" s="64">
        <v>2018</v>
      </c>
      <c r="E254" s="40">
        <f t="shared" si="34"/>
        <v>40.1</v>
      </c>
      <c r="F254" s="40">
        <v>0</v>
      </c>
      <c r="G254" s="40">
        <v>0</v>
      </c>
      <c r="H254" s="54">
        <v>40.1</v>
      </c>
      <c r="I254" s="40">
        <v>0</v>
      </c>
      <c r="J254" s="82"/>
      <c r="K254" s="79"/>
      <c r="L254" s="68"/>
    </row>
    <row r="255" spans="1:257" ht="15.75">
      <c r="A255" s="80"/>
      <c r="B255" s="79"/>
      <c r="C255" s="77"/>
      <c r="D255" s="64">
        <v>2019</v>
      </c>
      <c r="E255" s="40">
        <f t="shared" si="34"/>
        <v>41.3</v>
      </c>
      <c r="F255" s="40">
        <v>0</v>
      </c>
      <c r="G255" s="40">
        <v>0</v>
      </c>
      <c r="H255" s="54">
        <v>41.3</v>
      </c>
      <c r="I255" s="40">
        <v>0</v>
      </c>
      <c r="J255" s="82"/>
      <c r="K255" s="79"/>
      <c r="L255" s="68"/>
    </row>
    <row r="256" spans="1:257" ht="15.75">
      <c r="A256" s="80"/>
      <c r="B256" s="79"/>
      <c r="C256" s="77"/>
      <c r="D256" s="64">
        <v>2020</v>
      </c>
      <c r="E256" s="40">
        <f t="shared" si="34"/>
        <v>41.3</v>
      </c>
      <c r="F256" s="40">
        <v>0</v>
      </c>
      <c r="G256" s="40">
        <v>0</v>
      </c>
      <c r="H256" s="54">
        <v>41.3</v>
      </c>
      <c r="I256" s="40">
        <v>0</v>
      </c>
      <c r="J256" s="82"/>
      <c r="K256" s="79"/>
      <c r="L256" s="68"/>
    </row>
    <row r="257" spans="1:257" ht="15.75">
      <c r="A257" s="80"/>
      <c r="B257" s="79"/>
      <c r="C257" s="77"/>
      <c r="D257" s="64">
        <v>2021</v>
      </c>
      <c r="E257" s="40">
        <f t="shared" si="34"/>
        <v>41.3</v>
      </c>
      <c r="F257" s="40">
        <v>0</v>
      </c>
      <c r="G257" s="40">
        <v>0</v>
      </c>
      <c r="H257" s="54">
        <v>41.3</v>
      </c>
      <c r="I257" s="40">
        <v>0</v>
      </c>
      <c r="J257" s="82"/>
      <c r="K257" s="79"/>
      <c r="L257" s="68"/>
    </row>
    <row r="258" spans="1:257" ht="15.75">
      <c r="A258" s="80"/>
      <c r="B258" s="80"/>
      <c r="C258" s="77"/>
      <c r="D258" s="64">
        <v>2022</v>
      </c>
      <c r="E258" s="40">
        <f t="shared" si="34"/>
        <v>31.9</v>
      </c>
      <c r="F258" s="40">
        <v>0</v>
      </c>
      <c r="G258" s="40">
        <v>0</v>
      </c>
      <c r="H258" s="54">
        <f>34-2.1</f>
        <v>31.9</v>
      </c>
      <c r="I258" s="40">
        <v>0</v>
      </c>
      <c r="J258" s="82"/>
      <c r="K258" s="79"/>
      <c r="L258" s="68"/>
    </row>
    <row r="259" spans="1:257" ht="15.75">
      <c r="A259" s="80"/>
      <c r="B259" s="80"/>
      <c r="C259" s="77"/>
      <c r="D259" s="64">
        <v>2023</v>
      </c>
      <c r="E259" s="40">
        <f t="shared" si="34"/>
        <v>31.9</v>
      </c>
      <c r="F259" s="40">
        <v>0</v>
      </c>
      <c r="G259" s="40">
        <v>0</v>
      </c>
      <c r="H259" s="54">
        <v>31.9</v>
      </c>
      <c r="I259" s="40">
        <v>0</v>
      </c>
      <c r="J259" s="82"/>
      <c r="K259" s="79"/>
      <c r="L259" s="68"/>
    </row>
    <row r="260" spans="1:257" ht="15.75">
      <c r="A260" s="80"/>
      <c r="B260" s="80"/>
      <c r="C260" s="77"/>
      <c r="D260" s="64">
        <v>2024</v>
      </c>
      <c r="E260" s="40">
        <f t="shared" si="34"/>
        <v>0</v>
      </c>
      <c r="F260" s="40">
        <v>0</v>
      </c>
      <c r="G260" s="40">
        <v>0</v>
      </c>
      <c r="H260" s="54">
        <v>0</v>
      </c>
      <c r="I260" s="40">
        <v>0</v>
      </c>
      <c r="J260" s="82"/>
      <c r="K260" s="79"/>
      <c r="L260" s="68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</row>
    <row r="261" spans="1:257" ht="15.75">
      <c r="A261" s="80"/>
      <c r="B261" s="80"/>
      <c r="C261" s="78"/>
      <c r="D261" s="64">
        <v>2025</v>
      </c>
      <c r="E261" s="40">
        <f t="shared" si="34"/>
        <v>0</v>
      </c>
      <c r="F261" s="40">
        <v>0</v>
      </c>
      <c r="G261" s="40">
        <v>0</v>
      </c>
      <c r="H261" s="54">
        <v>0</v>
      </c>
      <c r="I261" s="40">
        <v>0</v>
      </c>
      <c r="J261" s="83"/>
      <c r="K261" s="79"/>
      <c r="L261" s="68"/>
    </row>
    <row r="262" spans="1:257" ht="15.75">
      <c r="A262" s="80" t="s">
        <v>48</v>
      </c>
      <c r="B262" s="79" t="s">
        <v>49</v>
      </c>
      <c r="C262" s="76"/>
      <c r="D262" s="64" t="s">
        <v>15</v>
      </c>
      <c r="E262" s="55">
        <f>SUM(E263:E273)</f>
        <v>4199.3999999999996</v>
      </c>
      <c r="F262" s="45">
        <f>SUM(F263:F273)</f>
        <v>0</v>
      </c>
      <c r="G262" s="45">
        <f>SUM(G263:G273)</f>
        <v>2951.1</v>
      </c>
      <c r="H262" s="54">
        <f>SUM(H263:H273)</f>
        <v>1248.3000000000002</v>
      </c>
      <c r="I262" s="45">
        <f>SUM(I263:I273)</f>
        <v>0</v>
      </c>
      <c r="J262" s="81"/>
      <c r="K262" s="79"/>
      <c r="L262" s="68"/>
    </row>
    <row r="263" spans="1:257" ht="15.75">
      <c r="A263" s="80"/>
      <c r="B263" s="79"/>
      <c r="C263" s="77"/>
      <c r="D263" s="64">
        <v>2015</v>
      </c>
      <c r="E263" s="40">
        <f>SUM(F263:I263)</f>
        <v>0</v>
      </c>
      <c r="F263" s="40">
        <v>0</v>
      </c>
      <c r="G263" s="45">
        <v>0</v>
      </c>
      <c r="H263" s="54">
        <v>0</v>
      </c>
      <c r="I263" s="40">
        <v>0</v>
      </c>
      <c r="J263" s="82"/>
      <c r="K263" s="79"/>
      <c r="L263" s="68"/>
    </row>
    <row r="264" spans="1:257" ht="15.75">
      <c r="A264" s="80"/>
      <c r="B264" s="79"/>
      <c r="C264" s="77"/>
      <c r="D264" s="64">
        <v>2016</v>
      </c>
      <c r="E264" s="40">
        <f t="shared" ref="E264:E273" si="35">SUM(F264:I264)</f>
        <v>0</v>
      </c>
      <c r="F264" s="40">
        <v>0</v>
      </c>
      <c r="G264" s="45">
        <v>0</v>
      </c>
      <c r="H264" s="54">
        <v>0</v>
      </c>
      <c r="I264" s="40">
        <v>0</v>
      </c>
      <c r="J264" s="82"/>
      <c r="K264" s="79"/>
      <c r="L264" s="68"/>
    </row>
    <row r="265" spans="1:257" ht="15.75">
      <c r="A265" s="80"/>
      <c r="B265" s="79"/>
      <c r="C265" s="77"/>
      <c r="D265" s="64">
        <v>2017</v>
      </c>
      <c r="E265" s="40">
        <f t="shared" si="35"/>
        <v>1831.9</v>
      </c>
      <c r="F265" s="40">
        <v>0</v>
      </c>
      <c r="G265" s="45">
        <v>1114.8</v>
      </c>
      <c r="H265" s="54">
        <v>717.1</v>
      </c>
      <c r="I265" s="40">
        <v>0</v>
      </c>
      <c r="J265" s="82"/>
      <c r="K265" s="79"/>
      <c r="L265" s="68"/>
    </row>
    <row r="266" spans="1:257" ht="15.75">
      <c r="A266" s="80"/>
      <c r="B266" s="79"/>
      <c r="C266" s="77"/>
      <c r="D266" s="64">
        <v>2018</v>
      </c>
      <c r="E266" s="40">
        <f t="shared" si="35"/>
        <v>2367.5</v>
      </c>
      <c r="F266" s="40">
        <v>0</v>
      </c>
      <c r="G266" s="45">
        <v>1836.3</v>
      </c>
      <c r="H266" s="54">
        <v>531.20000000000005</v>
      </c>
      <c r="I266" s="40">
        <v>0</v>
      </c>
      <c r="J266" s="82"/>
      <c r="K266" s="79"/>
      <c r="L266" s="68"/>
    </row>
    <row r="267" spans="1:257" ht="15.75">
      <c r="A267" s="80"/>
      <c r="B267" s="79"/>
      <c r="C267" s="77"/>
      <c r="D267" s="64">
        <v>2019</v>
      </c>
      <c r="E267" s="40">
        <f t="shared" si="35"/>
        <v>0</v>
      </c>
      <c r="F267" s="40">
        <v>0</v>
      </c>
      <c r="G267" s="45">
        <v>0</v>
      </c>
      <c r="H267" s="54">
        <v>0</v>
      </c>
      <c r="I267" s="40">
        <v>0</v>
      </c>
      <c r="J267" s="82"/>
      <c r="K267" s="79"/>
      <c r="L267" s="68"/>
    </row>
    <row r="268" spans="1:257" ht="15.75">
      <c r="A268" s="80"/>
      <c r="B268" s="79"/>
      <c r="C268" s="77"/>
      <c r="D268" s="64">
        <v>2020</v>
      </c>
      <c r="E268" s="40">
        <f t="shared" si="35"/>
        <v>0</v>
      </c>
      <c r="F268" s="40">
        <v>0</v>
      </c>
      <c r="G268" s="45">
        <v>0</v>
      </c>
      <c r="H268" s="54">
        <v>0</v>
      </c>
      <c r="I268" s="40">
        <v>0</v>
      </c>
      <c r="J268" s="82"/>
      <c r="K268" s="79"/>
      <c r="L268" s="68"/>
    </row>
    <row r="269" spans="1:257" ht="15.75">
      <c r="A269" s="80"/>
      <c r="B269" s="79"/>
      <c r="C269" s="77"/>
      <c r="D269" s="64">
        <v>2021</v>
      </c>
      <c r="E269" s="40">
        <f t="shared" si="35"/>
        <v>0</v>
      </c>
      <c r="F269" s="40">
        <v>0</v>
      </c>
      <c r="G269" s="45">
        <v>0</v>
      </c>
      <c r="H269" s="54">
        <v>0</v>
      </c>
      <c r="I269" s="40">
        <v>0</v>
      </c>
      <c r="J269" s="82"/>
      <c r="K269" s="79"/>
      <c r="L269" s="68"/>
    </row>
    <row r="270" spans="1:257" ht="15.75">
      <c r="A270" s="80"/>
      <c r="B270" s="80"/>
      <c r="C270" s="77"/>
      <c r="D270" s="64">
        <v>2022</v>
      </c>
      <c r="E270" s="40">
        <f t="shared" si="35"/>
        <v>0</v>
      </c>
      <c r="F270" s="40">
        <v>0</v>
      </c>
      <c r="G270" s="40">
        <v>0</v>
      </c>
      <c r="H270" s="39">
        <v>0</v>
      </c>
      <c r="I270" s="40">
        <v>0</v>
      </c>
      <c r="J270" s="82"/>
      <c r="K270" s="79"/>
      <c r="L270" s="68"/>
    </row>
    <row r="271" spans="1:257" ht="15.75">
      <c r="A271" s="80"/>
      <c r="B271" s="80"/>
      <c r="C271" s="77"/>
      <c r="D271" s="64">
        <v>2023</v>
      </c>
      <c r="E271" s="40">
        <f t="shared" si="35"/>
        <v>0</v>
      </c>
      <c r="F271" s="40">
        <v>0</v>
      </c>
      <c r="G271" s="40">
        <v>0</v>
      </c>
      <c r="H271" s="39">
        <v>0</v>
      </c>
      <c r="I271" s="40">
        <v>0</v>
      </c>
      <c r="J271" s="82"/>
      <c r="K271" s="79"/>
      <c r="L271" s="68"/>
    </row>
    <row r="272" spans="1:257" ht="15.75">
      <c r="A272" s="80"/>
      <c r="B272" s="80"/>
      <c r="C272" s="77"/>
      <c r="D272" s="64">
        <v>2024</v>
      </c>
      <c r="E272" s="40">
        <f t="shared" si="35"/>
        <v>0</v>
      </c>
      <c r="F272" s="40">
        <v>0</v>
      </c>
      <c r="G272" s="40">
        <v>0</v>
      </c>
      <c r="H272" s="39">
        <v>0</v>
      </c>
      <c r="I272" s="40">
        <v>0</v>
      </c>
      <c r="J272" s="82"/>
      <c r="K272" s="79"/>
      <c r="L272" s="68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80"/>
      <c r="B273" s="80"/>
      <c r="C273" s="78"/>
      <c r="D273" s="64">
        <v>2025</v>
      </c>
      <c r="E273" s="40">
        <f t="shared" si="35"/>
        <v>0</v>
      </c>
      <c r="F273" s="40">
        <v>0</v>
      </c>
      <c r="G273" s="40">
        <v>0</v>
      </c>
      <c r="H273" s="39">
        <v>0</v>
      </c>
      <c r="I273" s="40">
        <v>0</v>
      </c>
      <c r="J273" s="83"/>
      <c r="K273" s="79"/>
      <c r="L273" s="68"/>
    </row>
    <row r="274" spans="1:257" ht="15.75">
      <c r="A274" s="80" t="s">
        <v>50</v>
      </c>
      <c r="B274" s="80" t="s">
        <v>75</v>
      </c>
      <c r="C274" s="76"/>
      <c r="D274" s="64" t="s">
        <v>15</v>
      </c>
      <c r="E274" s="55">
        <f>SUM(E275:E285)</f>
        <v>244.8</v>
      </c>
      <c r="F274" s="45">
        <f>SUM(F275:F285)</f>
        <v>111.6</v>
      </c>
      <c r="G274" s="45">
        <f>SUM(G275:G285)</f>
        <v>108.60000000000001</v>
      </c>
      <c r="H274" s="54">
        <f>SUM(H275:H285)</f>
        <v>24.599999999999998</v>
      </c>
      <c r="I274" s="45">
        <f>SUM(I275:I285)</f>
        <v>0</v>
      </c>
      <c r="J274" s="81" t="s">
        <v>98</v>
      </c>
      <c r="K274" s="79"/>
      <c r="L274" s="68"/>
    </row>
    <row r="275" spans="1:257" ht="15.75">
      <c r="A275" s="80"/>
      <c r="B275" s="80"/>
      <c r="C275" s="77"/>
      <c r="D275" s="64">
        <v>2015</v>
      </c>
      <c r="E275" s="40">
        <f>SUM(F275:I275)</f>
        <v>0</v>
      </c>
      <c r="F275" s="45">
        <v>0</v>
      </c>
      <c r="G275" s="45">
        <v>0</v>
      </c>
      <c r="H275" s="54">
        <v>0</v>
      </c>
      <c r="I275" s="40">
        <v>0</v>
      </c>
      <c r="J275" s="82"/>
      <c r="K275" s="79"/>
      <c r="L275" s="68"/>
    </row>
    <row r="276" spans="1:257" ht="15.75">
      <c r="A276" s="80"/>
      <c r="B276" s="80"/>
      <c r="C276" s="77"/>
      <c r="D276" s="64">
        <v>2016</v>
      </c>
      <c r="E276" s="40">
        <f t="shared" ref="E276:E285" si="36">SUM(F276:I276)</f>
        <v>0</v>
      </c>
      <c r="F276" s="45">
        <v>0</v>
      </c>
      <c r="G276" s="45">
        <v>0</v>
      </c>
      <c r="H276" s="54">
        <v>0</v>
      </c>
      <c r="I276" s="40">
        <v>0</v>
      </c>
      <c r="J276" s="82"/>
      <c r="K276" s="79"/>
      <c r="L276" s="68"/>
    </row>
    <row r="277" spans="1:257" ht="15.75">
      <c r="A277" s="80"/>
      <c r="B277" s="80"/>
      <c r="C277" s="77"/>
      <c r="D277" s="64">
        <v>2017</v>
      </c>
      <c r="E277" s="40">
        <f t="shared" si="36"/>
        <v>0</v>
      </c>
      <c r="F277" s="45">
        <v>0</v>
      </c>
      <c r="G277" s="45">
        <v>0</v>
      </c>
      <c r="H277" s="54">
        <v>0</v>
      </c>
      <c r="I277" s="40">
        <v>0</v>
      </c>
      <c r="J277" s="82"/>
      <c r="K277" s="79"/>
      <c r="L277" s="68"/>
    </row>
    <row r="278" spans="1:257" ht="15.75">
      <c r="A278" s="80"/>
      <c r="B278" s="80"/>
      <c r="C278" s="77"/>
      <c r="D278" s="64">
        <v>2018</v>
      </c>
      <c r="E278" s="40">
        <f t="shared" si="36"/>
        <v>81.600000000000009</v>
      </c>
      <c r="F278" s="45">
        <v>55.8</v>
      </c>
      <c r="G278" s="45">
        <v>17.600000000000001</v>
      </c>
      <c r="H278" s="54">
        <v>8.1999999999999993</v>
      </c>
      <c r="I278" s="40">
        <v>0</v>
      </c>
      <c r="J278" s="82"/>
      <c r="K278" s="79"/>
      <c r="L278" s="68"/>
    </row>
    <row r="279" spans="1:257" ht="15.75">
      <c r="A279" s="80"/>
      <c r="B279" s="80"/>
      <c r="C279" s="77"/>
      <c r="D279" s="64">
        <v>2019</v>
      </c>
      <c r="E279" s="40">
        <f t="shared" si="36"/>
        <v>81.600000000000009</v>
      </c>
      <c r="F279" s="45">
        <v>55.8</v>
      </c>
      <c r="G279" s="45">
        <v>17.600000000000001</v>
      </c>
      <c r="H279" s="54">
        <v>8.1999999999999993</v>
      </c>
      <c r="I279" s="40">
        <v>0</v>
      </c>
      <c r="J279" s="82"/>
      <c r="K279" s="79"/>
      <c r="L279" s="68"/>
    </row>
    <row r="280" spans="1:257" ht="15.75">
      <c r="A280" s="80"/>
      <c r="B280" s="80"/>
      <c r="C280" s="77"/>
      <c r="D280" s="64">
        <v>2020</v>
      </c>
      <c r="E280" s="40">
        <f t="shared" si="36"/>
        <v>81.600000000000009</v>
      </c>
      <c r="F280" s="45">
        <v>0</v>
      </c>
      <c r="G280" s="45">
        <v>73.400000000000006</v>
      </c>
      <c r="H280" s="54">
        <v>8.1999999999999993</v>
      </c>
      <c r="I280" s="40">
        <v>0</v>
      </c>
      <c r="J280" s="82"/>
      <c r="K280" s="79"/>
      <c r="L280" s="68"/>
    </row>
    <row r="281" spans="1:257" ht="15.75">
      <c r="A281" s="80"/>
      <c r="B281" s="80"/>
      <c r="C281" s="77"/>
      <c r="D281" s="64">
        <v>2021</v>
      </c>
      <c r="E281" s="40">
        <f t="shared" si="36"/>
        <v>0</v>
      </c>
      <c r="F281" s="54">
        <v>0</v>
      </c>
      <c r="G281" s="54">
        <v>0</v>
      </c>
      <c r="H281" s="54">
        <v>0</v>
      </c>
      <c r="I281" s="40">
        <v>0</v>
      </c>
      <c r="J281" s="82"/>
      <c r="K281" s="79"/>
      <c r="L281" s="68"/>
    </row>
    <row r="282" spans="1:257" ht="15.75">
      <c r="A282" s="80"/>
      <c r="B282" s="80"/>
      <c r="C282" s="77"/>
      <c r="D282" s="64">
        <v>2022</v>
      </c>
      <c r="E282" s="40">
        <f t="shared" si="36"/>
        <v>0</v>
      </c>
      <c r="F282" s="45">
        <v>0</v>
      </c>
      <c r="G282" s="45">
        <v>0</v>
      </c>
      <c r="H282" s="54">
        <v>0</v>
      </c>
      <c r="I282" s="40">
        <v>0</v>
      </c>
      <c r="J282" s="82"/>
      <c r="K282" s="79"/>
      <c r="L282" s="68"/>
    </row>
    <row r="283" spans="1:257" ht="15.75">
      <c r="A283" s="80"/>
      <c r="B283" s="80"/>
      <c r="C283" s="77"/>
      <c r="D283" s="64">
        <v>2023</v>
      </c>
      <c r="E283" s="40">
        <f t="shared" si="36"/>
        <v>0</v>
      </c>
      <c r="F283" s="45">
        <v>0</v>
      </c>
      <c r="G283" s="45">
        <v>0</v>
      </c>
      <c r="H283" s="54">
        <v>0</v>
      </c>
      <c r="I283" s="40">
        <v>0</v>
      </c>
      <c r="J283" s="82"/>
      <c r="K283" s="79"/>
      <c r="L283" s="68"/>
    </row>
    <row r="284" spans="1:257" ht="15.75">
      <c r="A284" s="80"/>
      <c r="B284" s="80"/>
      <c r="C284" s="77"/>
      <c r="D284" s="64">
        <v>2024</v>
      </c>
      <c r="E284" s="40">
        <f t="shared" si="36"/>
        <v>0</v>
      </c>
      <c r="F284" s="45">
        <v>0</v>
      </c>
      <c r="G284" s="45">
        <v>0</v>
      </c>
      <c r="H284" s="54">
        <v>0</v>
      </c>
      <c r="I284" s="40">
        <v>0</v>
      </c>
      <c r="J284" s="82"/>
      <c r="K284" s="79"/>
      <c r="L284" s="68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.75">
      <c r="A285" s="80"/>
      <c r="B285" s="80"/>
      <c r="C285" s="78"/>
      <c r="D285" s="64">
        <v>2025</v>
      </c>
      <c r="E285" s="40">
        <f t="shared" si="36"/>
        <v>0</v>
      </c>
      <c r="F285" s="45">
        <v>0</v>
      </c>
      <c r="G285" s="45">
        <v>0</v>
      </c>
      <c r="H285" s="54">
        <v>0</v>
      </c>
      <c r="I285" s="40">
        <v>0</v>
      </c>
      <c r="J285" s="83"/>
      <c r="K285" s="79"/>
      <c r="L285" s="68"/>
    </row>
    <row r="286" spans="1:257" ht="15.75">
      <c r="A286" s="80" t="s">
        <v>76</v>
      </c>
      <c r="B286" s="80" t="s">
        <v>77</v>
      </c>
      <c r="C286" s="76"/>
      <c r="D286" s="64" t="s">
        <v>15</v>
      </c>
      <c r="E286" s="55">
        <f>SUM(E287:E297)</f>
        <v>100</v>
      </c>
      <c r="F286" s="45">
        <f>SUM(F287:F297)</f>
        <v>0</v>
      </c>
      <c r="G286" s="45">
        <f>SUM(G287:G297)</f>
        <v>0</v>
      </c>
      <c r="H286" s="54">
        <f>SUM(H287:H297)</f>
        <v>100</v>
      </c>
      <c r="I286" s="45">
        <f>SUM(I287:I297)</f>
        <v>0</v>
      </c>
      <c r="J286" s="81" t="s">
        <v>93</v>
      </c>
      <c r="K286" s="58"/>
      <c r="L286" s="86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80"/>
      <c r="B287" s="80"/>
      <c r="C287" s="77"/>
      <c r="D287" s="64">
        <v>2015</v>
      </c>
      <c r="E287" s="40">
        <f>SUM(F287:I287)</f>
        <v>0</v>
      </c>
      <c r="F287" s="45">
        <v>0</v>
      </c>
      <c r="G287" s="45">
        <v>0</v>
      </c>
      <c r="H287" s="54">
        <v>0</v>
      </c>
      <c r="I287" s="40">
        <v>0</v>
      </c>
      <c r="J287" s="82"/>
      <c r="K287" s="59"/>
      <c r="L287" s="86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80"/>
      <c r="B288" s="80"/>
      <c r="C288" s="77"/>
      <c r="D288" s="64">
        <v>2016</v>
      </c>
      <c r="E288" s="40">
        <f t="shared" ref="E288:E297" si="37">SUM(F288:I288)</f>
        <v>0</v>
      </c>
      <c r="F288" s="45">
        <v>0</v>
      </c>
      <c r="G288" s="45">
        <v>0</v>
      </c>
      <c r="H288" s="54">
        <v>0</v>
      </c>
      <c r="I288" s="40">
        <v>0</v>
      </c>
      <c r="J288" s="82"/>
      <c r="K288" s="59"/>
      <c r="L288" s="86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80"/>
      <c r="B289" s="80"/>
      <c r="C289" s="77"/>
      <c r="D289" s="64">
        <v>2017</v>
      </c>
      <c r="E289" s="40">
        <f t="shared" si="37"/>
        <v>0</v>
      </c>
      <c r="F289" s="45">
        <v>0</v>
      </c>
      <c r="G289" s="45">
        <v>0</v>
      </c>
      <c r="H289" s="54">
        <v>0</v>
      </c>
      <c r="I289" s="40">
        <v>0</v>
      </c>
      <c r="J289" s="82"/>
      <c r="K289" s="59"/>
      <c r="L289" s="86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80"/>
      <c r="B290" s="80"/>
      <c r="C290" s="77"/>
      <c r="D290" s="64">
        <v>2018</v>
      </c>
      <c r="E290" s="40">
        <f t="shared" si="37"/>
        <v>0</v>
      </c>
      <c r="F290" s="45">
        <v>0</v>
      </c>
      <c r="G290" s="45">
        <v>0</v>
      </c>
      <c r="H290" s="54">
        <v>0</v>
      </c>
      <c r="I290" s="40">
        <v>0</v>
      </c>
      <c r="J290" s="82"/>
      <c r="K290" s="59"/>
      <c r="L290" s="86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80"/>
      <c r="B291" s="80"/>
      <c r="C291" s="77"/>
      <c r="D291" s="64">
        <v>2019</v>
      </c>
      <c r="E291" s="40">
        <f t="shared" si="37"/>
        <v>0</v>
      </c>
      <c r="F291" s="45">
        <v>0</v>
      </c>
      <c r="G291" s="45">
        <v>0</v>
      </c>
      <c r="H291" s="54">
        <v>0</v>
      </c>
      <c r="I291" s="40">
        <v>0</v>
      </c>
      <c r="J291" s="82"/>
      <c r="K291" s="59"/>
      <c r="L291" s="86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80"/>
      <c r="B292" s="80"/>
      <c r="C292" s="77"/>
      <c r="D292" s="64">
        <v>2020</v>
      </c>
      <c r="E292" s="40">
        <f t="shared" si="37"/>
        <v>0</v>
      </c>
      <c r="F292" s="45">
        <v>0</v>
      </c>
      <c r="G292" s="45">
        <v>0</v>
      </c>
      <c r="H292" s="54">
        <v>0</v>
      </c>
      <c r="I292" s="40">
        <v>0</v>
      </c>
      <c r="J292" s="82"/>
      <c r="K292" s="59"/>
      <c r="L292" s="86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80"/>
      <c r="B293" s="80"/>
      <c r="C293" s="77"/>
      <c r="D293" s="64">
        <v>2021</v>
      </c>
      <c r="E293" s="40">
        <f t="shared" si="37"/>
        <v>100</v>
      </c>
      <c r="F293" s="45">
        <v>0</v>
      </c>
      <c r="G293" s="45">
        <v>0</v>
      </c>
      <c r="H293" s="54">
        <v>100</v>
      </c>
      <c r="I293" s="40">
        <v>0</v>
      </c>
      <c r="J293" s="82"/>
      <c r="K293" s="59"/>
      <c r="L293" s="86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80"/>
      <c r="B294" s="80"/>
      <c r="C294" s="77"/>
      <c r="D294" s="64">
        <v>2022</v>
      </c>
      <c r="E294" s="40">
        <f t="shared" si="37"/>
        <v>0</v>
      </c>
      <c r="F294" s="45">
        <v>0</v>
      </c>
      <c r="G294" s="45">
        <v>0</v>
      </c>
      <c r="H294" s="54">
        <v>0</v>
      </c>
      <c r="I294" s="40">
        <v>0</v>
      </c>
      <c r="J294" s="82"/>
      <c r="K294" s="59"/>
      <c r="L294" s="86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80"/>
      <c r="B295" s="80"/>
      <c r="C295" s="77"/>
      <c r="D295" s="64">
        <v>2023</v>
      </c>
      <c r="E295" s="40">
        <f t="shared" si="37"/>
        <v>0</v>
      </c>
      <c r="F295" s="45">
        <v>0</v>
      </c>
      <c r="G295" s="45">
        <v>0</v>
      </c>
      <c r="H295" s="54">
        <v>0</v>
      </c>
      <c r="I295" s="40">
        <v>0</v>
      </c>
      <c r="J295" s="82"/>
      <c r="K295" s="59"/>
      <c r="L295" s="86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5.75">
      <c r="A296" s="80"/>
      <c r="B296" s="80"/>
      <c r="C296" s="77"/>
      <c r="D296" s="64">
        <v>2024</v>
      </c>
      <c r="E296" s="40">
        <f t="shared" si="37"/>
        <v>0</v>
      </c>
      <c r="F296" s="45">
        <v>0</v>
      </c>
      <c r="G296" s="45">
        <v>0</v>
      </c>
      <c r="H296" s="54">
        <v>0</v>
      </c>
      <c r="I296" s="40">
        <v>0</v>
      </c>
      <c r="J296" s="82"/>
      <c r="K296" s="59"/>
      <c r="L296" s="86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  <c r="IW296" s="15"/>
    </row>
    <row r="297" spans="1:257" ht="15.75">
      <c r="A297" s="80"/>
      <c r="B297" s="80"/>
      <c r="C297" s="78"/>
      <c r="D297" s="64">
        <v>2025</v>
      </c>
      <c r="E297" s="40">
        <f t="shared" si="37"/>
        <v>0</v>
      </c>
      <c r="F297" s="45">
        <v>0</v>
      </c>
      <c r="G297" s="45">
        <v>0</v>
      </c>
      <c r="H297" s="54">
        <v>0</v>
      </c>
      <c r="I297" s="40">
        <v>0</v>
      </c>
      <c r="J297" s="83"/>
      <c r="K297" s="60"/>
      <c r="L297" s="86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  <c r="IW297" s="15"/>
    </row>
    <row r="298" spans="1:257" ht="15.75">
      <c r="A298" s="80" t="s">
        <v>83</v>
      </c>
      <c r="B298" s="80" t="s">
        <v>92</v>
      </c>
      <c r="C298" s="76"/>
      <c r="D298" s="64" t="s">
        <v>15</v>
      </c>
      <c r="E298" s="55">
        <f>SUM(E299:E309)</f>
        <v>3442.3999999999996</v>
      </c>
      <c r="F298" s="45">
        <f>SUM(F299:F309)</f>
        <v>2307.1999999999998</v>
      </c>
      <c r="G298" s="45">
        <f>SUM(G299:G309)</f>
        <v>652.79999999999995</v>
      </c>
      <c r="H298" s="54">
        <f>SUM(H299:H309)</f>
        <v>482.40000000000003</v>
      </c>
      <c r="I298" s="45">
        <f>SUM(I299:I309)</f>
        <v>0</v>
      </c>
      <c r="J298" s="81" t="s">
        <v>88</v>
      </c>
      <c r="K298" s="76" t="s">
        <v>87</v>
      </c>
      <c r="L298" s="69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  <c r="IW298" s="15"/>
    </row>
    <row r="299" spans="1:257" ht="15.75">
      <c r="A299" s="80"/>
      <c r="B299" s="80"/>
      <c r="C299" s="77"/>
      <c r="D299" s="64">
        <v>2015</v>
      </c>
      <c r="E299" s="40">
        <f>SUM(F299:I299)</f>
        <v>0</v>
      </c>
      <c r="F299" s="45">
        <v>0</v>
      </c>
      <c r="G299" s="45">
        <v>0</v>
      </c>
      <c r="H299" s="54">
        <v>0</v>
      </c>
      <c r="I299" s="40">
        <v>0</v>
      </c>
      <c r="J299" s="82"/>
      <c r="K299" s="77"/>
      <c r="L299" s="69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  <c r="IW299" s="15"/>
    </row>
    <row r="300" spans="1:257" ht="15.75">
      <c r="A300" s="80"/>
      <c r="B300" s="80"/>
      <c r="C300" s="77"/>
      <c r="D300" s="64">
        <v>2016</v>
      </c>
      <c r="E300" s="40">
        <f t="shared" ref="E300:E309" si="38">SUM(F300:I300)</f>
        <v>0</v>
      </c>
      <c r="F300" s="45">
        <v>0</v>
      </c>
      <c r="G300" s="45">
        <v>0</v>
      </c>
      <c r="H300" s="54">
        <v>0</v>
      </c>
      <c r="I300" s="40">
        <v>0</v>
      </c>
      <c r="J300" s="82"/>
      <c r="K300" s="77"/>
      <c r="L300" s="69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  <c r="IW300" s="15"/>
    </row>
    <row r="301" spans="1:257" ht="15.75">
      <c r="A301" s="80"/>
      <c r="B301" s="80"/>
      <c r="C301" s="77"/>
      <c r="D301" s="64">
        <v>2017</v>
      </c>
      <c r="E301" s="40">
        <f t="shared" si="38"/>
        <v>0</v>
      </c>
      <c r="F301" s="45">
        <v>0</v>
      </c>
      <c r="G301" s="45">
        <v>0</v>
      </c>
      <c r="H301" s="54">
        <v>0</v>
      </c>
      <c r="I301" s="40">
        <v>0</v>
      </c>
      <c r="J301" s="82"/>
      <c r="K301" s="77"/>
      <c r="L301" s="69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</row>
    <row r="302" spans="1:257" ht="15.75">
      <c r="A302" s="80"/>
      <c r="B302" s="80"/>
      <c r="C302" s="77"/>
      <c r="D302" s="64">
        <v>2018</v>
      </c>
      <c r="E302" s="40">
        <f t="shared" si="38"/>
        <v>0</v>
      </c>
      <c r="F302" s="45">
        <v>0</v>
      </c>
      <c r="G302" s="45">
        <v>0</v>
      </c>
      <c r="H302" s="54">
        <v>0</v>
      </c>
      <c r="I302" s="40">
        <v>0</v>
      </c>
      <c r="J302" s="82"/>
      <c r="K302" s="77"/>
      <c r="L302" s="69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</row>
    <row r="303" spans="1:257" ht="15.75">
      <c r="A303" s="80"/>
      <c r="B303" s="80"/>
      <c r="C303" s="77"/>
      <c r="D303" s="64">
        <v>2019</v>
      </c>
      <c r="E303" s="40">
        <f t="shared" si="38"/>
        <v>0</v>
      </c>
      <c r="F303" s="45">
        <v>0</v>
      </c>
      <c r="G303" s="45">
        <v>0</v>
      </c>
      <c r="H303" s="54">
        <v>0</v>
      </c>
      <c r="I303" s="40">
        <v>0</v>
      </c>
      <c r="J303" s="82"/>
      <c r="K303" s="77"/>
      <c r="L303" s="69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</row>
    <row r="304" spans="1:257" ht="15.75">
      <c r="A304" s="80"/>
      <c r="B304" s="80"/>
      <c r="C304" s="77"/>
      <c r="D304" s="64">
        <v>2020</v>
      </c>
      <c r="E304" s="40">
        <f t="shared" si="38"/>
        <v>0</v>
      </c>
      <c r="F304" s="45">
        <v>0</v>
      </c>
      <c r="G304" s="45">
        <v>0</v>
      </c>
      <c r="H304" s="54">
        <v>0</v>
      </c>
      <c r="I304" s="40">
        <v>0</v>
      </c>
      <c r="J304" s="82"/>
      <c r="K304" s="77"/>
      <c r="L304" s="69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</row>
    <row r="305" spans="1:257" ht="15.75">
      <c r="A305" s="80"/>
      <c r="B305" s="80"/>
      <c r="C305" s="77"/>
      <c r="D305" s="64">
        <v>2021</v>
      </c>
      <c r="E305" s="40">
        <f t="shared" si="38"/>
        <v>682.59999999999991</v>
      </c>
      <c r="F305" s="45">
        <v>466.9</v>
      </c>
      <c r="G305" s="45">
        <v>147.4</v>
      </c>
      <c r="H305" s="54">
        <f>8.2+60.1</f>
        <v>68.3</v>
      </c>
      <c r="I305" s="40">
        <v>0</v>
      </c>
      <c r="J305" s="82"/>
      <c r="K305" s="77"/>
      <c r="L305" s="69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  <c r="IW305" s="15"/>
    </row>
    <row r="306" spans="1:257" ht="15.75">
      <c r="A306" s="80"/>
      <c r="B306" s="80"/>
      <c r="C306" s="77"/>
      <c r="D306" s="64">
        <v>2022</v>
      </c>
      <c r="E306" s="40">
        <f t="shared" si="38"/>
        <v>717.8</v>
      </c>
      <c r="F306" s="45">
        <v>475.9</v>
      </c>
      <c r="G306" s="45">
        <v>134.19999999999999</v>
      </c>
      <c r="H306" s="54">
        <v>107.7</v>
      </c>
      <c r="I306" s="40">
        <v>0</v>
      </c>
      <c r="J306" s="82"/>
      <c r="K306" s="63"/>
      <c r="L306" s="69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  <c r="IW306" s="15"/>
    </row>
    <row r="307" spans="1:257" ht="15.75">
      <c r="A307" s="80"/>
      <c r="B307" s="80"/>
      <c r="C307" s="77"/>
      <c r="D307" s="64">
        <v>2023</v>
      </c>
      <c r="E307" s="40">
        <f t="shared" si="38"/>
        <v>705.19999999999993</v>
      </c>
      <c r="F307" s="45">
        <v>467.5</v>
      </c>
      <c r="G307" s="45">
        <v>131.9</v>
      </c>
      <c r="H307" s="54">
        <f>107.7-1.9</f>
        <v>105.8</v>
      </c>
      <c r="I307" s="40">
        <v>0</v>
      </c>
      <c r="J307" s="82"/>
      <c r="K307" s="63"/>
      <c r="L307" s="69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  <c r="IW307" s="15"/>
    </row>
    <row r="308" spans="1:257" ht="15.75">
      <c r="A308" s="80"/>
      <c r="B308" s="80"/>
      <c r="C308" s="77"/>
      <c r="D308" s="64">
        <v>2024</v>
      </c>
      <c r="E308" s="40">
        <f t="shared" si="38"/>
        <v>705.19999999999993</v>
      </c>
      <c r="F308" s="45">
        <v>467.5</v>
      </c>
      <c r="G308" s="45">
        <v>131.9</v>
      </c>
      <c r="H308" s="54">
        <f>107.7-1.9</f>
        <v>105.8</v>
      </c>
      <c r="I308" s="40">
        <v>0</v>
      </c>
      <c r="J308" s="82"/>
      <c r="K308" s="63"/>
      <c r="L308" s="69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  <c r="IW308" s="15"/>
    </row>
    <row r="309" spans="1:257" ht="15.75">
      <c r="A309" s="80"/>
      <c r="B309" s="80"/>
      <c r="C309" s="78"/>
      <c r="D309" s="64">
        <v>2025</v>
      </c>
      <c r="E309" s="40">
        <f t="shared" si="38"/>
        <v>631.59999999999991</v>
      </c>
      <c r="F309" s="45">
        <v>429.4</v>
      </c>
      <c r="G309" s="45">
        <v>107.4</v>
      </c>
      <c r="H309" s="54">
        <v>94.8</v>
      </c>
      <c r="I309" s="40">
        <v>0</v>
      </c>
      <c r="J309" s="83"/>
      <c r="K309" s="63"/>
      <c r="L309" s="69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  <c r="IW309" s="15"/>
    </row>
    <row r="310" spans="1:257" ht="15.75">
      <c r="A310" s="80" t="s">
        <v>86</v>
      </c>
      <c r="B310" s="80" t="s">
        <v>85</v>
      </c>
      <c r="C310" s="76"/>
      <c r="D310" s="64" t="s">
        <v>15</v>
      </c>
      <c r="E310" s="55">
        <f>SUM(E311:E321)</f>
        <v>63</v>
      </c>
      <c r="F310" s="45">
        <f>SUM(F311:F321)</f>
        <v>0</v>
      </c>
      <c r="G310" s="45">
        <f>SUM(G311:G321)</f>
        <v>0</v>
      </c>
      <c r="H310" s="54">
        <f>SUM(H311:H321)</f>
        <v>63</v>
      </c>
      <c r="I310" s="45">
        <f>SUM(I311:I321)</f>
        <v>0</v>
      </c>
      <c r="J310" s="81" t="s">
        <v>84</v>
      </c>
      <c r="K310" s="76"/>
      <c r="L310" s="86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  <c r="IW310" s="15"/>
    </row>
    <row r="311" spans="1:257" ht="15.75">
      <c r="A311" s="80"/>
      <c r="B311" s="80"/>
      <c r="C311" s="77"/>
      <c r="D311" s="64">
        <v>2015</v>
      </c>
      <c r="E311" s="40">
        <f>SUM(F311:I311)</f>
        <v>0</v>
      </c>
      <c r="F311" s="45">
        <v>0</v>
      </c>
      <c r="G311" s="45">
        <v>0</v>
      </c>
      <c r="H311" s="54">
        <v>0</v>
      </c>
      <c r="I311" s="40">
        <v>0</v>
      </c>
      <c r="J311" s="82"/>
      <c r="K311" s="77"/>
      <c r="L311" s="86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  <c r="IW311" s="15"/>
    </row>
    <row r="312" spans="1:257" ht="15.75">
      <c r="A312" s="80"/>
      <c r="B312" s="80"/>
      <c r="C312" s="77"/>
      <c r="D312" s="64">
        <v>2016</v>
      </c>
      <c r="E312" s="40">
        <f t="shared" ref="E312:E321" si="39">SUM(F312:I312)</f>
        <v>0</v>
      </c>
      <c r="F312" s="45">
        <v>0</v>
      </c>
      <c r="G312" s="45">
        <v>0</v>
      </c>
      <c r="H312" s="54">
        <v>0</v>
      </c>
      <c r="I312" s="40">
        <v>0</v>
      </c>
      <c r="J312" s="82"/>
      <c r="K312" s="77"/>
      <c r="L312" s="86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  <c r="IW312" s="15"/>
    </row>
    <row r="313" spans="1:257" ht="15.75">
      <c r="A313" s="80"/>
      <c r="B313" s="80"/>
      <c r="C313" s="77"/>
      <c r="D313" s="64">
        <v>2017</v>
      </c>
      <c r="E313" s="40">
        <f t="shared" si="39"/>
        <v>0</v>
      </c>
      <c r="F313" s="45">
        <v>0</v>
      </c>
      <c r="G313" s="45">
        <v>0</v>
      </c>
      <c r="H313" s="54">
        <v>0</v>
      </c>
      <c r="I313" s="40">
        <v>0</v>
      </c>
      <c r="J313" s="82"/>
      <c r="K313" s="77"/>
      <c r="L313" s="86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</row>
    <row r="314" spans="1:257" ht="15.75">
      <c r="A314" s="80"/>
      <c r="B314" s="80"/>
      <c r="C314" s="77"/>
      <c r="D314" s="64">
        <v>2018</v>
      </c>
      <c r="E314" s="40">
        <f t="shared" si="39"/>
        <v>0</v>
      </c>
      <c r="F314" s="45">
        <v>0</v>
      </c>
      <c r="G314" s="45">
        <v>0</v>
      </c>
      <c r="H314" s="54">
        <v>0</v>
      </c>
      <c r="I314" s="40">
        <v>0</v>
      </c>
      <c r="J314" s="82"/>
      <c r="K314" s="77"/>
      <c r="L314" s="86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  <c r="IW314" s="15"/>
    </row>
    <row r="315" spans="1:257" ht="15.75">
      <c r="A315" s="80"/>
      <c r="B315" s="80"/>
      <c r="C315" s="77"/>
      <c r="D315" s="64">
        <v>2019</v>
      </c>
      <c r="E315" s="40">
        <f t="shared" si="39"/>
        <v>0</v>
      </c>
      <c r="F315" s="45">
        <v>0</v>
      </c>
      <c r="G315" s="45">
        <v>0</v>
      </c>
      <c r="H315" s="54">
        <v>0</v>
      </c>
      <c r="I315" s="40">
        <v>0</v>
      </c>
      <c r="J315" s="82"/>
      <c r="K315" s="77"/>
      <c r="L315" s="86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  <c r="IW315" s="15"/>
    </row>
    <row r="316" spans="1:257" ht="15.75">
      <c r="A316" s="80"/>
      <c r="B316" s="80"/>
      <c r="C316" s="77"/>
      <c r="D316" s="64">
        <v>2020</v>
      </c>
      <c r="E316" s="40">
        <f t="shared" si="39"/>
        <v>0</v>
      </c>
      <c r="F316" s="45">
        <v>0</v>
      </c>
      <c r="G316" s="45">
        <v>0</v>
      </c>
      <c r="H316" s="54">
        <v>0</v>
      </c>
      <c r="I316" s="40">
        <v>0</v>
      </c>
      <c r="J316" s="82"/>
      <c r="K316" s="77"/>
      <c r="L316" s="86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  <c r="IW316" s="15"/>
    </row>
    <row r="317" spans="1:257" ht="15.75">
      <c r="A317" s="80"/>
      <c r="B317" s="80"/>
      <c r="C317" s="77"/>
      <c r="D317" s="64">
        <v>2021</v>
      </c>
      <c r="E317" s="40">
        <f t="shared" si="39"/>
        <v>0</v>
      </c>
      <c r="F317" s="45">
        <v>0</v>
      </c>
      <c r="G317" s="45">
        <v>0</v>
      </c>
      <c r="H317" s="54">
        <v>0</v>
      </c>
      <c r="I317" s="40">
        <v>0</v>
      </c>
      <c r="J317" s="82"/>
      <c r="K317" s="77"/>
      <c r="L317" s="86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  <c r="IW317" s="15"/>
    </row>
    <row r="318" spans="1:257" ht="15.75">
      <c r="A318" s="80"/>
      <c r="B318" s="80"/>
      <c r="C318" s="77"/>
      <c r="D318" s="64">
        <v>2022</v>
      </c>
      <c r="E318" s="40">
        <f t="shared" si="39"/>
        <v>0</v>
      </c>
      <c r="F318" s="45">
        <v>0</v>
      </c>
      <c r="G318" s="45">
        <v>0</v>
      </c>
      <c r="H318" s="54">
        <v>0</v>
      </c>
      <c r="I318" s="40">
        <v>0</v>
      </c>
      <c r="J318" s="82"/>
      <c r="K318" s="77"/>
      <c r="L318" s="86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  <c r="IW318" s="15"/>
    </row>
    <row r="319" spans="1:257" ht="15.75">
      <c r="A319" s="80"/>
      <c r="B319" s="80"/>
      <c r="C319" s="77"/>
      <c r="D319" s="64">
        <v>2023</v>
      </c>
      <c r="E319" s="40">
        <f t="shared" si="39"/>
        <v>0</v>
      </c>
      <c r="F319" s="45">
        <v>0</v>
      </c>
      <c r="G319" s="45">
        <v>0</v>
      </c>
      <c r="H319" s="54">
        <v>0</v>
      </c>
      <c r="I319" s="40">
        <v>0</v>
      </c>
      <c r="J319" s="82"/>
      <c r="K319" s="77"/>
      <c r="L319" s="86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</row>
    <row r="320" spans="1:257" ht="15.75">
      <c r="A320" s="80"/>
      <c r="B320" s="80"/>
      <c r="C320" s="77"/>
      <c r="D320" s="64">
        <v>2024</v>
      </c>
      <c r="E320" s="40">
        <f t="shared" si="39"/>
        <v>63</v>
      </c>
      <c r="F320" s="45">
        <v>0</v>
      </c>
      <c r="G320" s="45">
        <v>0</v>
      </c>
      <c r="H320" s="54">
        <v>63</v>
      </c>
      <c r="I320" s="40">
        <v>0</v>
      </c>
      <c r="J320" s="82"/>
      <c r="K320" s="77"/>
      <c r="L320" s="86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</row>
    <row r="321" spans="1:257" ht="15.75">
      <c r="A321" s="80"/>
      <c r="B321" s="80"/>
      <c r="C321" s="78"/>
      <c r="D321" s="64">
        <v>2025</v>
      </c>
      <c r="E321" s="40">
        <f t="shared" si="39"/>
        <v>0</v>
      </c>
      <c r="F321" s="45">
        <v>0</v>
      </c>
      <c r="G321" s="45">
        <v>0</v>
      </c>
      <c r="H321" s="54">
        <v>0</v>
      </c>
      <c r="I321" s="40">
        <v>0</v>
      </c>
      <c r="J321" s="83"/>
      <c r="K321" s="78"/>
      <c r="L321" s="86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</row>
    <row r="322" spans="1:257" ht="15.75">
      <c r="A322" s="80" t="s">
        <v>51</v>
      </c>
      <c r="B322" s="80" t="s">
        <v>52</v>
      </c>
      <c r="C322" s="87"/>
      <c r="D322" s="64" t="s">
        <v>15</v>
      </c>
      <c r="E322" s="55">
        <f>SUM(E323:E333)</f>
        <v>48872.2</v>
      </c>
      <c r="F322" s="45">
        <f>SUM(F323:F333)</f>
        <v>0</v>
      </c>
      <c r="G322" s="45">
        <f>SUM(G323:G333)</f>
        <v>4200.6000000000004</v>
      </c>
      <c r="H322" s="54">
        <f>SUM(H323:H333)</f>
        <v>44650.6</v>
      </c>
      <c r="I322" s="45">
        <f>SUM(I323:I333)</f>
        <v>21</v>
      </c>
      <c r="J322" s="90" t="s">
        <v>94</v>
      </c>
      <c r="K322" s="79" t="s">
        <v>80</v>
      </c>
      <c r="L322" s="68"/>
    </row>
    <row r="323" spans="1:257" ht="15.75">
      <c r="A323" s="80"/>
      <c r="B323" s="80"/>
      <c r="C323" s="88"/>
      <c r="D323" s="64">
        <v>2015</v>
      </c>
      <c r="E323" s="40">
        <f>SUM(F323:I323)</f>
        <v>2841.2999999999997</v>
      </c>
      <c r="F323" s="45">
        <f>F335+F371</f>
        <v>0</v>
      </c>
      <c r="G323" s="45">
        <f>G335+G371</f>
        <v>799.6</v>
      </c>
      <c r="H323" s="54">
        <f>H335+H371</f>
        <v>2021.1</v>
      </c>
      <c r="I323" s="45">
        <f>I335+I371</f>
        <v>20.6</v>
      </c>
      <c r="J323" s="90"/>
      <c r="K323" s="79"/>
      <c r="L323" s="68"/>
    </row>
    <row r="324" spans="1:257" ht="15.75">
      <c r="A324" s="80"/>
      <c r="B324" s="80"/>
      <c r="C324" s="88"/>
      <c r="D324" s="64">
        <v>2016</v>
      </c>
      <c r="E324" s="40">
        <f t="shared" ref="E324:E333" si="40">SUM(F324:I324)</f>
        <v>2556.8000000000002</v>
      </c>
      <c r="F324" s="45">
        <f t="shared" ref="F324:I333" si="41">F336+F372</f>
        <v>0</v>
      </c>
      <c r="G324" s="45">
        <f t="shared" si="41"/>
        <v>560.4</v>
      </c>
      <c r="H324" s="54">
        <f t="shared" si="41"/>
        <v>1996</v>
      </c>
      <c r="I324" s="45">
        <f t="shared" si="41"/>
        <v>0.4</v>
      </c>
      <c r="J324" s="90"/>
      <c r="K324" s="79"/>
      <c r="L324" s="68"/>
    </row>
    <row r="325" spans="1:257" ht="15.75">
      <c r="A325" s="80"/>
      <c r="B325" s="80"/>
      <c r="C325" s="88"/>
      <c r="D325" s="64">
        <v>2017</v>
      </c>
      <c r="E325" s="40">
        <f t="shared" si="40"/>
        <v>3296.6</v>
      </c>
      <c r="F325" s="45">
        <f t="shared" si="41"/>
        <v>0</v>
      </c>
      <c r="G325" s="45">
        <f t="shared" si="41"/>
        <v>1046.5999999999999</v>
      </c>
      <c r="H325" s="54">
        <f t="shared" si="41"/>
        <v>2250</v>
      </c>
      <c r="I325" s="45">
        <f t="shared" si="41"/>
        <v>0</v>
      </c>
      <c r="J325" s="90"/>
      <c r="K325" s="79"/>
      <c r="L325" s="68"/>
    </row>
    <row r="326" spans="1:257" ht="15.75">
      <c r="A326" s="80"/>
      <c r="B326" s="80"/>
      <c r="C326" s="88"/>
      <c r="D326" s="64">
        <v>2018</v>
      </c>
      <c r="E326" s="40">
        <f t="shared" si="40"/>
        <v>4055</v>
      </c>
      <c r="F326" s="45">
        <f t="shared" si="41"/>
        <v>0</v>
      </c>
      <c r="G326" s="45">
        <f t="shared" si="41"/>
        <v>1794</v>
      </c>
      <c r="H326" s="54">
        <f t="shared" si="41"/>
        <v>2261</v>
      </c>
      <c r="I326" s="45">
        <f t="shared" si="41"/>
        <v>0</v>
      </c>
      <c r="J326" s="90"/>
      <c r="K326" s="79"/>
      <c r="L326" s="68"/>
    </row>
    <row r="327" spans="1:257" ht="15.75">
      <c r="A327" s="80"/>
      <c r="B327" s="80"/>
      <c r="C327" s="88"/>
      <c r="D327" s="64">
        <v>2019</v>
      </c>
      <c r="E327" s="40">
        <f t="shared" si="40"/>
        <v>4246.8</v>
      </c>
      <c r="F327" s="45">
        <f t="shared" si="41"/>
        <v>0</v>
      </c>
      <c r="G327" s="45">
        <f t="shared" si="41"/>
        <v>0</v>
      </c>
      <c r="H327" s="54">
        <f t="shared" si="41"/>
        <v>4246.8</v>
      </c>
      <c r="I327" s="45">
        <f t="shared" si="41"/>
        <v>0</v>
      </c>
      <c r="J327" s="90"/>
      <c r="K327" s="79"/>
      <c r="L327" s="68"/>
    </row>
    <row r="328" spans="1:257" ht="15.75">
      <c r="A328" s="80"/>
      <c r="B328" s="80"/>
      <c r="C328" s="88"/>
      <c r="D328" s="64">
        <v>2020</v>
      </c>
      <c r="E328" s="40">
        <f t="shared" si="40"/>
        <v>4310</v>
      </c>
      <c r="F328" s="45">
        <f t="shared" si="41"/>
        <v>0</v>
      </c>
      <c r="G328" s="45">
        <f t="shared" si="41"/>
        <v>0</v>
      </c>
      <c r="H328" s="54">
        <f t="shared" si="41"/>
        <v>4310</v>
      </c>
      <c r="I328" s="45">
        <f t="shared" si="41"/>
        <v>0</v>
      </c>
      <c r="J328" s="90"/>
      <c r="K328" s="79"/>
      <c r="L328" s="68"/>
    </row>
    <row r="329" spans="1:257" ht="15.75">
      <c r="A329" s="80"/>
      <c r="B329" s="80"/>
      <c r="C329" s="88"/>
      <c r="D329" s="64">
        <v>2021</v>
      </c>
      <c r="E329" s="40">
        <f t="shared" si="40"/>
        <v>4850</v>
      </c>
      <c r="F329" s="45">
        <f t="shared" si="41"/>
        <v>0</v>
      </c>
      <c r="G329" s="45">
        <f t="shared" si="41"/>
        <v>0</v>
      </c>
      <c r="H329" s="54">
        <f t="shared" si="41"/>
        <v>4850</v>
      </c>
      <c r="I329" s="45">
        <f t="shared" si="41"/>
        <v>0</v>
      </c>
      <c r="J329" s="90"/>
      <c r="K329" s="79"/>
      <c r="L329" s="68"/>
    </row>
    <row r="330" spans="1:257" ht="15.75">
      <c r="A330" s="80"/>
      <c r="B330" s="80"/>
      <c r="C330" s="88"/>
      <c r="D330" s="64">
        <v>2022</v>
      </c>
      <c r="E330" s="40">
        <f t="shared" si="40"/>
        <v>5366.7</v>
      </c>
      <c r="F330" s="45">
        <f t="shared" si="41"/>
        <v>0</v>
      </c>
      <c r="G330" s="45">
        <f t="shared" si="41"/>
        <v>0</v>
      </c>
      <c r="H330" s="54">
        <f t="shared" si="41"/>
        <v>5366.7</v>
      </c>
      <c r="I330" s="45">
        <f t="shared" si="41"/>
        <v>0</v>
      </c>
      <c r="J330" s="90"/>
      <c r="K330" s="79"/>
      <c r="L330" s="68"/>
    </row>
    <row r="331" spans="1:257" ht="15.75">
      <c r="A331" s="80"/>
      <c r="B331" s="80"/>
      <c r="C331" s="88"/>
      <c r="D331" s="64">
        <v>2023</v>
      </c>
      <c r="E331" s="40">
        <f t="shared" si="40"/>
        <v>6482.8</v>
      </c>
      <c r="F331" s="45">
        <f t="shared" si="41"/>
        <v>0</v>
      </c>
      <c r="G331" s="45">
        <f t="shared" si="41"/>
        <v>0</v>
      </c>
      <c r="H331" s="54">
        <f t="shared" si="41"/>
        <v>6482.8</v>
      </c>
      <c r="I331" s="45">
        <f t="shared" si="41"/>
        <v>0</v>
      </c>
      <c r="J331" s="90"/>
      <c r="K331" s="79"/>
      <c r="L331" s="68"/>
    </row>
    <row r="332" spans="1:257" ht="15.75">
      <c r="A332" s="80"/>
      <c r="B332" s="80"/>
      <c r="C332" s="88"/>
      <c r="D332" s="64">
        <v>2024</v>
      </c>
      <c r="E332" s="40">
        <f t="shared" si="40"/>
        <v>5433.1</v>
      </c>
      <c r="F332" s="45">
        <f t="shared" si="41"/>
        <v>0</v>
      </c>
      <c r="G332" s="45">
        <f t="shared" si="41"/>
        <v>0</v>
      </c>
      <c r="H332" s="54">
        <f>H344+H380</f>
        <v>5433.1</v>
      </c>
      <c r="I332" s="45">
        <f t="shared" si="41"/>
        <v>0</v>
      </c>
      <c r="J332" s="90"/>
      <c r="K332" s="79"/>
      <c r="L332" s="68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</row>
    <row r="333" spans="1:257" ht="15.75">
      <c r="A333" s="80"/>
      <c r="B333" s="80"/>
      <c r="C333" s="89"/>
      <c r="D333" s="64">
        <v>2025</v>
      </c>
      <c r="E333" s="40">
        <f t="shared" si="40"/>
        <v>5433.1</v>
      </c>
      <c r="F333" s="45">
        <f t="shared" si="41"/>
        <v>0</v>
      </c>
      <c r="G333" s="45">
        <f t="shared" si="41"/>
        <v>0</v>
      </c>
      <c r="H333" s="54">
        <f t="shared" si="41"/>
        <v>5433.1</v>
      </c>
      <c r="I333" s="45">
        <f t="shared" si="41"/>
        <v>0</v>
      </c>
      <c r="J333" s="90"/>
      <c r="K333" s="79"/>
      <c r="L333" s="68"/>
    </row>
    <row r="334" spans="1:257" ht="15.75">
      <c r="A334" s="80" t="s">
        <v>53</v>
      </c>
      <c r="B334" s="79" t="s">
        <v>54</v>
      </c>
      <c r="C334" s="76"/>
      <c r="D334" s="64" t="s">
        <v>15</v>
      </c>
      <c r="E334" s="55">
        <f>SUM(E335:E345)</f>
        <v>44855.9</v>
      </c>
      <c r="F334" s="45">
        <f>SUM(F335:F345)</f>
        <v>0</v>
      </c>
      <c r="G334" s="45">
        <f>SUM(G335:G345)</f>
        <v>1360</v>
      </c>
      <c r="H334" s="54">
        <f>SUM(H335:H345)</f>
        <v>43474.9</v>
      </c>
      <c r="I334" s="45">
        <f>SUM(I335:I345)</f>
        <v>21</v>
      </c>
      <c r="J334" s="90"/>
      <c r="K334" s="79"/>
      <c r="L334" s="68"/>
    </row>
    <row r="335" spans="1:257" ht="15.75">
      <c r="A335" s="80"/>
      <c r="B335" s="79"/>
      <c r="C335" s="77"/>
      <c r="D335" s="64">
        <v>2015</v>
      </c>
      <c r="E335" s="40">
        <f>SUM(F335:I335)</f>
        <v>2841.2999999999997</v>
      </c>
      <c r="F335" s="45">
        <f t="shared" ref="F335:I341" si="42">F347+F359</f>
        <v>0</v>
      </c>
      <c r="G335" s="45">
        <f t="shared" si="42"/>
        <v>799.6</v>
      </c>
      <c r="H335" s="54">
        <f t="shared" si="42"/>
        <v>2021.1</v>
      </c>
      <c r="I335" s="45">
        <f t="shared" si="42"/>
        <v>20.6</v>
      </c>
      <c r="J335" s="90"/>
      <c r="K335" s="79"/>
      <c r="L335" s="68"/>
    </row>
    <row r="336" spans="1:257" ht="15.75">
      <c r="A336" s="80"/>
      <c r="B336" s="79"/>
      <c r="C336" s="77"/>
      <c r="D336" s="64">
        <v>2016</v>
      </c>
      <c r="E336" s="40">
        <f t="shared" ref="E336:E345" si="43">SUM(F336:I336)</f>
        <v>2556.8000000000002</v>
      </c>
      <c r="F336" s="45">
        <f t="shared" si="42"/>
        <v>0</v>
      </c>
      <c r="G336" s="45">
        <f t="shared" si="42"/>
        <v>560.4</v>
      </c>
      <c r="H336" s="54">
        <f t="shared" si="42"/>
        <v>1996</v>
      </c>
      <c r="I336" s="45">
        <f t="shared" si="42"/>
        <v>0.4</v>
      </c>
      <c r="J336" s="90"/>
      <c r="K336" s="79"/>
      <c r="L336" s="68"/>
    </row>
    <row r="337" spans="1:257" ht="15.75">
      <c r="A337" s="80"/>
      <c r="B337" s="79"/>
      <c r="C337" s="77"/>
      <c r="D337" s="64">
        <v>2017</v>
      </c>
      <c r="E337" s="40">
        <f t="shared" si="43"/>
        <v>1593.3</v>
      </c>
      <c r="F337" s="45">
        <f t="shared" si="42"/>
        <v>0</v>
      </c>
      <c r="G337" s="45">
        <f t="shared" si="42"/>
        <v>0</v>
      </c>
      <c r="H337" s="54">
        <f t="shared" si="42"/>
        <v>1593.3</v>
      </c>
      <c r="I337" s="45">
        <f t="shared" si="42"/>
        <v>0</v>
      </c>
      <c r="J337" s="90"/>
      <c r="K337" s="79"/>
      <c r="L337" s="68"/>
    </row>
    <row r="338" spans="1:257" ht="15.75">
      <c r="A338" s="80"/>
      <c r="B338" s="79"/>
      <c r="C338" s="77"/>
      <c r="D338" s="64">
        <v>2018</v>
      </c>
      <c r="E338" s="40">
        <f t="shared" si="43"/>
        <v>1742</v>
      </c>
      <c r="F338" s="45">
        <f t="shared" si="42"/>
        <v>0</v>
      </c>
      <c r="G338" s="45">
        <f t="shared" si="42"/>
        <v>0</v>
      </c>
      <c r="H338" s="54">
        <f t="shared" si="42"/>
        <v>1742</v>
      </c>
      <c r="I338" s="45">
        <f t="shared" si="42"/>
        <v>0</v>
      </c>
      <c r="J338" s="90"/>
      <c r="K338" s="79"/>
      <c r="L338" s="68"/>
    </row>
    <row r="339" spans="1:257" ht="15.75">
      <c r="A339" s="80"/>
      <c r="B339" s="79"/>
      <c r="C339" s="77"/>
      <c r="D339" s="64">
        <v>2019</v>
      </c>
      <c r="E339" s="40">
        <f t="shared" si="43"/>
        <v>4246.8</v>
      </c>
      <c r="F339" s="45">
        <f t="shared" si="42"/>
        <v>0</v>
      </c>
      <c r="G339" s="45">
        <f t="shared" si="42"/>
        <v>0</v>
      </c>
      <c r="H339" s="54">
        <f t="shared" si="42"/>
        <v>4246.8</v>
      </c>
      <c r="I339" s="45">
        <f t="shared" si="42"/>
        <v>0</v>
      </c>
      <c r="J339" s="90"/>
      <c r="K339" s="79"/>
      <c r="L339" s="68"/>
    </row>
    <row r="340" spans="1:257" ht="15.75">
      <c r="A340" s="80"/>
      <c r="B340" s="79"/>
      <c r="C340" s="77"/>
      <c r="D340" s="64">
        <v>2020</v>
      </c>
      <c r="E340" s="40">
        <f t="shared" si="43"/>
        <v>4310</v>
      </c>
      <c r="F340" s="45">
        <f t="shared" si="42"/>
        <v>0</v>
      </c>
      <c r="G340" s="45">
        <f t="shared" si="42"/>
        <v>0</v>
      </c>
      <c r="H340" s="54">
        <f t="shared" si="42"/>
        <v>4310</v>
      </c>
      <c r="I340" s="45">
        <f t="shared" si="42"/>
        <v>0</v>
      </c>
      <c r="J340" s="90"/>
      <c r="K340" s="79"/>
      <c r="L340" s="68"/>
    </row>
    <row r="341" spans="1:257" ht="15.75">
      <c r="A341" s="80"/>
      <c r="B341" s="79"/>
      <c r="C341" s="77"/>
      <c r="D341" s="64">
        <v>2021</v>
      </c>
      <c r="E341" s="40">
        <f t="shared" si="43"/>
        <v>4850</v>
      </c>
      <c r="F341" s="45">
        <f t="shared" si="42"/>
        <v>0</v>
      </c>
      <c r="G341" s="45">
        <f t="shared" si="42"/>
        <v>0</v>
      </c>
      <c r="H341" s="54">
        <f t="shared" si="42"/>
        <v>4850</v>
      </c>
      <c r="I341" s="45">
        <f t="shared" si="42"/>
        <v>0</v>
      </c>
      <c r="J341" s="90"/>
      <c r="K341" s="79"/>
      <c r="L341" s="68"/>
    </row>
    <row r="342" spans="1:257" ht="15.75">
      <c r="A342" s="80"/>
      <c r="B342" s="80"/>
      <c r="C342" s="77"/>
      <c r="D342" s="64">
        <v>2022</v>
      </c>
      <c r="E342" s="40">
        <f t="shared" si="43"/>
        <v>5366.7</v>
      </c>
      <c r="F342" s="45">
        <f t="shared" ref="F342:G345" si="44">F354+F366</f>
        <v>0</v>
      </c>
      <c r="G342" s="45">
        <f t="shared" si="44"/>
        <v>0</v>
      </c>
      <c r="H342" s="54">
        <v>5366.7</v>
      </c>
      <c r="I342" s="45">
        <f>I354+I366</f>
        <v>0</v>
      </c>
      <c r="J342" s="90"/>
      <c r="K342" s="79"/>
      <c r="L342" s="68"/>
    </row>
    <row r="343" spans="1:257" ht="15.75">
      <c r="A343" s="80"/>
      <c r="B343" s="80"/>
      <c r="C343" s="77"/>
      <c r="D343" s="64">
        <v>2023</v>
      </c>
      <c r="E343" s="40">
        <f t="shared" si="43"/>
        <v>6482.8</v>
      </c>
      <c r="F343" s="45">
        <f t="shared" si="44"/>
        <v>0</v>
      </c>
      <c r="G343" s="45">
        <f t="shared" si="44"/>
        <v>0</v>
      </c>
      <c r="H343" s="54">
        <v>6482.8</v>
      </c>
      <c r="I343" s="45">
        <f>I355+I367</f>
        <v>0</v>
      </c>
      <c r="J343" s="90"/>
      <c r="K343" s="79"/>
      <c r="L343" s="68"/>
    </row>
    <row r="344" spans="1:257" ht="15.75">
      <c r="A344" s="80"/>
      <c r="B344" s="80"/>
      <c r="C344" s="77"/>
      <c r="D344" s="64">
        <v>2024</v>
      </c>
      <c r="E344" s="40">
        <f t="shared" si="43"/>
        <v>5433.1</v>
      </c>
      <c r="F344" s="45">
        <f t="shared" si="44"/>
        <v>0</v>
      </c>
      <c r="G344" s="45">
        <f t="shared" si="44"/>
        <v>0</v>
      </c>
      <c r="H344" s="54">
        <v>5433.1</v>
      </c>
      <c r="I344" s="45">
        <f>I356+I368</f>
        <v>0</v>
      </c>
      <c r="J344" s="90"/>
      <c r="K344" s="79"/>
      <c r="L344" s="68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</row>
    <row r="345" spans="1:257" ht="15.75">
      <c r="A345" s="80"/>
      <c r="B345" s="80"/>
      <c r="C345" s="78"/>
      <c r="D345" s="64">
        <v>2025</v>
      </c>
      <c r="E345" s="40">
        <f t="shared" si="43"/>
        <v>5433.1</v>
      </c>
      <c r="F345" s="45">
        <f t="shared" si="44"/>
        <v>0</v>
      </c>
      <c r="G345" s="45">
        <f t="shared" si="44"/>
        <v>0</v>
      </c>
      <c r="H345" s="54">
        <f>H357+H369</f>
        <v>5433.1</v>
      </c>
      <c r="I345" s="45">
        <f>I357+I369</f>
        <v>0</v>
      </c>
      <c r="J345" s="90"/>
      <c r="K345" s="79"/>
      <c r="L345" s="68"/>
    </row>
    <row r="346" spans="1:257" ht="15.75">
      <c r="A346" s="80" t="s">
        <v>55</v>
      </c>
      <c r="B346" s="79" t="s">
        <v>56</v>
      </c>
      <c r="C346" s="76"/>
      <c r="D346" s="64" t="s">
        <v>15</v>
      </c>
      <c r="E346" s="55">
        <f>SUM(E347:E357)</f>
        <v>1963.1000000000001</v>
      </c>
      <c r="F346" s="45">
        <f>SUM(F347:F357)</f>
        <v>0</v>
      </c>
      <c r="G346" s="45">
        <f>SUM(G347:G357)</f>
        <v>1360</v>
      </c>
      <c r="H346" s="54">
        <f>SUM(H347:H357)</f>
        <v>603.1</v>
      </c>
      <c r="I346" s="45">
        <f>SUM(I347:I357)</f>
        <v>0</v>
      </c>
      <c r="J346" s="90"/>
      <c r="K346" s="79"/>
      <c r="L346" s="68"/>
    </row>
    <row r="347" spans="1:257" ht="15.75">
      <c r="A347" s="80"/>
      <c r="B347" s="79"/>
      <c r="C347" s="77"/>
      <c r="D347" s="64">
        <v>2015</v>
      </c>
      <c r="E347" s="40">
        <f>SUM(F347:I347)</f>
        <v>841.7</v>
      </c>
      <c r="F347" s="40">
        <v>0</v>
      </c>
      <c r="G347" s="45">
        <v>799.6</v>
      </c>
      <c r="H347" s="54">
        <v>42.1</v>
      </c>
      <c r="I347" s="40">
        <v>0</v>
      </c>
      <c r="J347" s="90"/>
      <c r="K347" s="79"/>
      <c r="L347" s="68"/>
    </row>
    <row r="348" spans="1:257" ht="15.75">
      <c r="A348" s="80"/>
      <c r="B348" s="79"/>
      <c r="C348" s="77"/>
      <c r="D348" s="64">
        <v>2016</v>
      </c>
      <c r="E348" s="40">
        <f t="shared" ref="E348:E357" si="45">SUM(F348:I348)</f>
        <v>1121.4000000000001</v>
      </c>
      <c r="F348" s="40">
        <v>0</v>
      </c>
      <c r="G348" s="45">
        <v>560.4</v>
      </c>
      <c r="H348" s="54">
        <v>561</v>
      </c>
      <c r="I348" s="40">
        <v>0</v>
      </c>
      <c r="J348" s="90"/>
      <c r="K348" s="79"/>
      <c r="L348" s="68"/>
    </row>
    <row r="349" spans="1:257" ht="15.75">
      <c r="A349" s="80"/>
      <c r="B349" s="79"/>
      <c r="C349" s="77"/>
      <c r="D349" s="64">
        <v>2017</v>
      </c>
      <c r="E349" s="40">
        <f t="shared" si="45"/>
        <v>0</v>
      </c>
      <c r="F349" s="40">
        <v>0</v>
      </c>
      <c r="G349" s="45">
        <v>0</v>
      </c>
      <c r="H349" s="54">
        <v>0</v>
      </c>
      <c r="I349" s="40">
        <v>0</v>
      </c>
      <c r="J349" s="90"/>
      <c r="K349" s="79"/>
      <c r="L349" s="68"/>
    </row>
    <row r="350" spans="1:257" ht="15.75">
      <c r="A350" s="80"/>
      <c r="B350" s="79"/>
      <c r="C350" s="77"/>
      <c r="D350" s="64">
        <v>2018</v>
      </c>
      <c r="E350" s="40">
        <f t="shared" si="45"/>
        <v>0</v>
      </c>
      <c r="F350" s="40">
        <v>0</v>
      </c>
      <c r="G350" s="45">
        <v>0</v>
      </c>
      <c r="H350" s="54">
        <v>0</v>
      </c>
      <c r="I350" s="40">
        <v>0</v>
      </c>
      <c r="J350" s="90"/>
      <c r="K350" s="79"/>
      <c r="L350" s="68"/>
    </row>
    <row r="351" spans="1:257" ht="15.75">
      <c r="A351" s="80"/>
      <c r="B351" s="79"/>
      <c r="C351" s="77"/>
      <c r="D351" s="64">
        <v>2019</v>
      </c>
      <c r="E351" s="40">
        <f t="shared" si="45"/>
        <v>0</v>
      </c>
      <c r="F351" s="40">
        <v>0</v>
      </c>
      <c r="G351" s="45">
        <v>0</v>
      </c>
      <c r="H351" s="54">
        <v>0</v>
      </c>
      <c r="I351" s="40">
        <v>0</v>
      </c>
      <c r="J351" s="90"/>
      <c r="K351" s="79"/>
      <c r="L351" s="68"/>
    </row>
    <row r="352" spans="1:257" ht="15.75">
      <c r="A352" s="80"/>
      <c r="B352" s="79"/>
      <c r="C352" s="77"/>
      <c r="D352" s="64">
        <v>2020</v>
      </c>
      <c r="E352" s="40">
        <f t="shared" si="45"/>
        <v>0</v>
      </c>
      <c r="F352" s="40">
        <v>0</v>
      </c>
      <c r="G352" s="45">
        <v>0</v>
      </c>
      <c r="H352" s="54">
        <v>0</v>
      </c>
      <c r="I352" s="40">
        <v>0</v>
      </c>
      <c r="J352" s="90"/>
      <c r="K352" s="79"/>
      <c r="L352" s="68"/>
    </row>
    <row r="353" spans="1:257" ht="15.75">
      <c r="A353" s="80"/>
      <c r="B353" s="79"/>
      <c r="C353" s="77"/>
      <c r="D353" s="64">
        <v>2021</v>
      </c>
      <c r="E353" s="40">
        <f t="shared" si="45"/>
        <v>0</v>
      </c>
      <c r="F353" s="40">
        <v>0</v>
      </c>
      <c r="G353" s="45">
        <v>0</v>
      </c>
      <c r="H353" s="54">
        <v>0</v>
      </c>
      <c r="I353" s="40">
        <v>0</v>
      </c>
      <c r="J353" s="90"/>
      <c r="K353" s="79"/>
      <c r="L353" s="68"/>
    </row>
    <row r="354" spans="1:257" ht="15.75">
      <c r="A354" s="80"/>
      <c r="B354" s="80"/>
      <c r="C354" s="77"/>
      <c r="D354" s="64">
        <v>2022</v>
      </c>
      <c r="E354" s="40">
        <f t="shared" si="45"/>
        <v>0</v>
      </c>
      <c r="F354" s="40">
        <v>0</v>
      </c>
      <c r="G354" s="45">
        <v>0</v>
      </c>
      <c r="H354" s="54">
        <v>0</v>
      </c>
      <c r="I354" s="40">
        <v>0</v>
      </c>
      <c r="J354" s="90"/>
      <c r="K354" s="79"/>
      <c r="L354" s="68"/>
    </row>
    <row r="355" spans="1:257" ht="15.75">
      <c r="A355" s="80"/>
      <c r="B355" s="80"/>
      <c r="C355" s="77"/>
      <c r="D355" s="64">
        <v>2023</v>
      </c>
      <c r="E355" s="40">
        <f t="shared" si="45"/>
        <v>0</v>
      </c>
      <c r="F355" s="40">
        <v>0</v>
      </c>
      <c r="G355" s="45">
        <v>0</v>
      </c>
      <c r="H355" s="54">
        <v>0</v>
      </c>
      <c r="I355" s="40">
        <v>0</v>
      </c>
      <c r="J355" s="90"/>
      <c r="K355" s="79"/>
      <c r="L355" s="68"/>
    </row>
    <row r="356" spans="1:257" ht="15.75">
      <c r="A356" s="80"/>
      <c r="B356" s="80"/>
      <c r="C356" s="77"/>
      <c r="D356" s="64">
        <v>2024</v>
      </c>
      <c r="E356" s="40">
        <f t="shared" si="45"/>
        <v>0</v>
      </c>
      <c r="F356" s="40">
        <v>0</v>
      </c>
      <c r="G356" s="45">
        <v>0</v>
      </c>
      <c r="H356" s="54">
        <v>0</v>
      </c>
      <c r="I356" s="40">
        <v>0</v>
      </c>
      <c r="J356" s="90"/>
      <c r="K356" s="79"/>
      <c r="L356" s="68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  <c r="IW356" s="15"/>
    </row>
    <row r="357" spans="1:257" ht="15.75">
      <c r="A357" s="80"/>
      <c r="B357" s="80"/>
      <c r="C357" s="78"/>
      <c r="D357" s="64">
        <v>2025</v>
      </c>
      <c r="E357" s="40">
        <f t="shared" si="45"/>
        <v>0</v>
      </c>
      <c r="F357" s="40">
        <v>0</v>
      </c>
      <c r="G357" s="45">
        <v>0</v>
      </c>
      <c r="H357" s="54">
        <v>0</v>
      </c>
      <c r="I357" s="40">
        <v>0</v>
      </c>
      <c r="J357" s="90"/>
      <c r="K357" s="79"/>
      <c r="L357" s="68"/>
    </row>
    <row r="358" spans="1:257" ht="15.75">
      <c r="A358" s="80" t="s">
        <v>57</v>
      </c>
      <c r="B358" s="79" t="s">
        <v>58</v>
      </c>
      <c r="C358" s="76"/>
      <c r="D358" s="64" t="s">
        <v>15</v>
      </c>
      <c r="E358" s="55">
        <f>SUM(E359:E369)</f>
        <v>42892.799999999996</v>
      </c>
      <c r="F358" s="45">
        <f>SUM(F359:F369)</f>
        <v>0</v>
      </c>
      <c r="G358" s="45">
        <f>SUM(G359:G369)</f>
        <v>0</v>
      </c>
      <c r="H358" s="54">
        <f>SUM(H359:H369)</f>
        <v>42871.799999999996</v>
      </c>
      <c r="I358" s="45">
        <f>SUM(I359:I369)</f>
        <v>21</v>
      </c>
      <c r="J358" s="90"/>
      <c r="K358" s="79"/>
      <c r="L358" s="68"/>
    </row>
    <row r="359" spans="1:257" ht="15.75">
      <c r="A359" s="80"/>
      <c r="B359" s="79"/>
      <c r="C359" s="77"/>
      <c r="D359" s="64">
        <v>2015</v>
      </c>
      <c r="E359" s="40">
        <f>SUM(F359:I359)</f>
        <v>1999.6</v>
      </c>
      <c r="F359" s="40">
        <v>0</v>
      </c>
      <c r="G359" s="40">
        <v>0</v>
      </c>
      <c r="H359" s="54">
        <v>1979</v>
      </c>
      <c r="I359" s="45">
        <v>20.6</v>
      </c>
      <c r="J359" s="90"/>
      <c r="K359" s="79"/>
      <c r="L359" s="68"/>
    </row>
    <row r="360" spans="1:257" ht="15.75">
      <c r="A360" s="80"/>
      <c r="B360" s="79"/>
      <c r="C360" s="77"/>
      <c r="D360" s="64">
        <v>2016</v>
      </c>
      <c r="E360" s="40">
        <f t="shared" ref="E360:E369" si="46">SUM(F360:I360)</f>
        <v>1435.4</v>
      </c>
      <c r="F360" s="40">
        <v>0</v>
      </c>
      <c r="G360" s="40">
        <v>0</v>
      </c>
      <c r="H360" s="54">
        <v>1435</v>
      </c>
      <c r="I360" s="45">
        <v>0.4</v>
      </c>
      <c r="J360" s="90"/>
      <c r="K360" s="79"/>
      <c r="L360" s="68"/>
    </row>
    <row r="361" spans="1:257" ht="15.75">
      <c r="A361" s="80"/>
      <c r="B361" s="79"/>
      <c r="C361" s="77"/>
      <c r="D361" s="64">
        <v>2017</v>
      </c>
      <c r="E361" s="40">
        <f t="shared" si="46"/>
        <v>1593.3</v>
      </c>
      <c r="F361" s="40">
        <v>0</v>
      </c>
      <c r="G361" s="40">
        <v>0</v>
      </c>
      <c r="H361" s="54">
        <v>1593.3</v>
      </c>
      <c r="I361" s="45">
        <v>0</v>
      </c>
      <c r="J361" s="90"/>
      <c r="K361" s="79"/>
      <c r="L361" s="68"/>
    </row>
    <row r="362" spans="1:257" ht="15.75">
      <c r="A362" s="80"/>
      <c r="B362" s="79"/>
      <c r="C362" s="77"/>
      <c r="D362" s="64">
        <v>2018</v>
      </c>
      <c r="E362" s="40">
        <f t="shared" si="46"/>
        <v>1742</v>
      </c>
      <c r="F362" s="40">
        <v>0</v>
      </c>
      <c r="G362" s="40">
        <v>0</v>
      </c>
      <c r="H362" s="54">
        <v>1742</v>
      </c>
      <c r="I362" s="45">
        <v>0</v>
      </c>
      <c r="J362" s="90"/>
      <c r="K362" s="79"/>
      <c r="L362" s="68"/>
    </row>
    <row r="363" spans="1:257" ht="15.75">
      <c r="A363" s="80"/>
      <c r="B363" s="79"/>
      <c r="C363" s="77"/>
      <c r="D363" s="64">
        <v>2019</v>
      </c>
      <c r="E363" s="40">
        <f t="shared" si="46"/>
        <v>4246.8</v>
      </c>
      <c r="F363" s="40">
        <v>0</v>
      </c>
      <c r="G363" s="40">
        <v>0</v>
      </c>
      <c r="H363" s="54">
        <f>4250-3.2</f>
        <v>4246.8</v>
      </c>
      <c r="I363" s="45">
        <v>0</v>
      </c>
      <c r="J363" s="90"/>
      <c r="K363" s="79"/>
      <c r="L363" s="68"/>
    </row>
    <row r="364" spans="1:257" ht="15.75">
      <c r="A364" s="80"/>
      <c r="B364" s="79"/>
      <c r="C364" s="77"/>
      <c r="D364" s="64">
        <v>2020</v>
      </c>
      <c r="E364" s="40">
        <f t="shared" si="46"/>
        <v>4310</v>
      </c>
      <c r="F364" s="40">
        <v>0</v>
      </c>
      <c r="G364" s="40">
        <v>0</v>
      </c>
      <c r="H364" s="54">
        <f>4760-450</f>
        <v>4310</v>
      </c>
      <c r="I364" s="45">
        <v>0</v>
      </c>
      <c r="J364" s="90"/>
      <c r="K364" s="79"/>
      <c r="L364" s="68"/>
    </row>
    <row r="365" spans="1:257" ht="15.75">
      <c r="A365" s="80"/>
      <c r="B365" s="79"/>
      <c r="C365" s="77"/>
      <c r="D365" s="64">
        <v>2021</v>
      </c>
      <c r="E365" s="40">
        <f t="shared" si="46"/>
        <v>4850</v>
      </c>
      <c r="F365" s="40">
        <v>0</v>
      </c>
      <c r="G365" s="40">
        <v>0</v>
      </c>
      <c r="H365" s="54">
        <f>4615+235</f>
        <v>4850</v>
      </c>
      <c r="I365" s="45">
        <v>0</v>
      </c>
      <c r="J365" s="90"/>
      <c r="K365" s="79"/>
      <c r="L365" s="68"/>
    </row>
    <row r="366" spans="1:257" ht="15.75">
      <c r="A366" s="80"/>
      <c r="B366" s="80"/>
      <c r="C366" s="77"/>
      <c r="D366" s="64">
        <v>2022</v>
      </c>
      <c r="E366" s="40">
        <f t="shared" si="46"/>
        <v>5366.7</v>
      </c>
      <c r="F366" s="40">
        <v>0</v>
      </c>
      <c r="G366" s="40">
        <v>0</v>
      </c>
      <c r="H366" s="54">
        <v>5366.7</v>
      </c>
      <c r="I366" s="45">
        <v>0</v>
      </c>
      <c r="J366" s="90"/>
      <c r="K366" s="79"/>
      <c r="L366" s="68"/>
    </row>
    <row r="367" spans="1:257" ht="15.75">
      <c r="A367" s="80"/>
      <c r="B367" s="80"/>
      <c r="C367" s="77"/>
      <c r="D367" s="64">
        <v>2023</v>
      </c>
      <c r="E367" s="40">
        <f t="shared" si="46"/>
        <v>6482.8</v>
      </c>
      <c r="F367" s="40">
        <v>0</v>
      </c>
      <c r="G367" s="40">
        <v>0</v>
      </c>
      <c r="H367" s="54">
        <v>6482.8</v>
      </c>
      <c r="I367" s="45">
        <v>0</v>
      </c>
      <c r="J367" s="90"/>
      <c r="K367" s="79"/>
      <c r="L367" s="68"/>
    </row>
    <row r="368" spans="1:257" ht="15.75">
      <c r="A368" s="80"/>
      <c r="B368" s="80"/>
      <c r="C368" s="77"/>
      <c r="D368" s="64">
        <v>2024</v>
      </c>
      <c r="E368" s="40">
        <f t="shared" si="46"/>
        <v>5433.1</v>
      </c>
      <c r="F368" s="40">
        <v>0</v>
      </c>
      <c r="G368" s="40">
        <v>0</v>
      </c>
      <c r="H368" s="54">
        <v>5433.1</v>
      </c>
      <c r="I368" s="45">
        <v>0</v>
      </c>
      <c r="J368" s="90"/>
      <c r="K368" s="79"/>
      <c r="L368" s="68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  <c r="IW368" s="15"/>
    </row>
    <row r="369" spans="1:257" ht="15.75">
      <c r="A369" s="80"/>
      <c r="B369" s="80"/>
      <c r="C369" s="78"/>
      <c r="D369" s="64">
        <v>2025</v>
      </c>
      <c r="E369" s="40">
        <f t="shared" si="46"/>
        <v>5433.1</v>
      </c>
      <c r="F369" s="40">
        <v>0</v>
      </c>
      <c r="G369" s="40">
        <v>0</v>
      </c>
      <c r="H369" s="54">
        <v>5433.1</v>
      </c>
      <c r="I369" s="45">
        <v>0</v>
      </c>
      <c r="J369" s="90"/>
      <c r="K369" s="79"/>
      <c r="L369" s="68"/>
    </row>
    <row r="370" spans="1:257" ht="15.75">
      <c r="A370" s="80" t="s">
        <v>59</v>
      </c>
      <c r="B370" s="79" t="s">
        <v>60</v>
      </c>
      <c r="C370" s="79"/>
      <c r="D370" s="64" t="s">
        <v>15</v>
      </c>
      <c r="E370" s="55">
        <f>SUM(E371:E381)</f>
        <v>4016.3</v>
      </c>
      <c r="F370" s="40">
        <f>SUM(F371:F381)</f>
        <v>0</v>
      </c>
      <c r="G370" s="40">
        <f>SUM(G371:G381)</f>
        <v>2840.6</v>
      </c>
      <c r="H370" s="39">
        <f>SUM(H371:H381)</f>
        <v>1175.7</v>
      </c>
      <c r="I370" s="40">
        <f>SUM(I371:I381)</f>
        <v>0</v>
      </c>
      <c r="J370" s="90"/>
      <c r="K370" s="79"/>
      <c r="L370" s="68"/>
    </row>
    <row r="371" spans="1:257" ht="15.75">
      <c r="A371" s="80"/>
      <c r="B371" s="79"/>
      <c r="C371" s="79"/>
      <c r="D371" s="64">
        <v>2015</v>
      </c>
      <c r="E371" s="40">
        <f>SUM(F371:I371)</f>
        <v>0</v>
      </c>
      <c r="F371" s="45">
        <v>0</v>
      </c>
      <c r="G371" s="45">
        <v>0</v>
      </c>
      <c r="H371" s="54">
        <v>0</v>
      </c>
      <c r="I371" s="45">
        <v>0</v>
      </c>
      <c r="J371" s="90"/>
      <c r="K371" s="79"/>
      <c r="L371" s="68"/>
    </row>
    <row r="372" spans="1:257" ht="15.75">
      <c r="A372" s="80"/>
      <c r="B372" s="79"/>
      <c r="C372" s="79"/>
      <c r="D372" s="64">
        <v>2016</v>
      </c>
      <c r="E372" s="40">
        <f t="shared" ref="E372:E381" si="47">SUM(F372:I372)</f>
        <v>0</v>
      </c>
      <c r="F372" s="45">
        <v>0</v>
      </c>
      <c r="G372" s="45">
        <v>0</v>
      </c>
      <c r="H372" s="54">
        <v>0</v>
      </c>
      <c r="I372" s="45">
        <v>0</v>
      </c>
      <c r="J372" s="90"/>
      <c r="K372" s="79"/>
      <c r="L372" s="68"/>
    </row>
    <row r="373" spans="1:257" ht="15.75">
      <c r="A373" s="80"/>
      <c r="B373" s="79"/>
      <c r="C373" s="79"/>
      <c r="D373" s="64">
        <v>2017</v>
      </c>
      <c r="E373" s="40">
        <f t="shared" si="47"/>
        <v>1703.3</v>
      </c>
      <c r="F373" s="45">
        <v>0</v>
      </c>
      <c r="G373" s="45">
        <v>1046.5999999999999</v>
      </c>
      <c r="H373" s="54">
        <v>656.7</v>
      </c>
      <c r="I373" s="45">
        <v>0</v>
      </c>
      <c r="J373" s="90"/>
      <c r="K373" s="79"/>
      <c r="L373" s="68"/>
    </row>
    <row r="374" spans="1:257" ht="15.75">
      <c r="A374" s="80"/>
      <c r="B374" s="79"/>
      <c r="C374" s="79"/>
      <c r="D374" s="64">
        <v>2018</v>
      </c>
      <c r="E374" s="40">
        <f t="shared" si="47"/>
        <v>2313</v>
      </c>
      <c r="F374" s="45">
        <v>0</v>
      </c>
      <c r="G374" s="45">
        <v>1794</v>
      </c>
      <c r="H374" s="54">
        <v>519</v>
      </c>
      <c r="I374" s="45">
        <v>0</v>
      </c>
      <c r="J374" s="90"/>
      <c r="K374" s="79"/>
      <c r="L374" s="68"/>
    </row>
    <row r="375" spans="1:257" ht="15.75">
      <c r="A375" s="80"/>
      <c r="B375" s="79"/>
      <c r="C375" s="79"/>
      <c r="D375" s="64">
        <v>2019</v>
      </c>
      <c r="E375" s="40">
        <f t="shared" si="47"/>
        <v>0</v>
      </c>
      <c r="F375" s="45">
        <v>0</v>
      </c>
      <c r="G375" s="45">
        <v>0</v>
      </c>
      <c r="H375" s="54">
        <v>0</v>
      </c>
      <c r="I375" s="45">
        <v>0</v>
      </c>
      <c r="J375" s="90"/>
      <c r="K375" s="79"/>
      <c r="L375" s="68"/>
    </row>
    <row r="376" spans="1:257" ht="15.75">
      <c r="A376" s="80"/>
      <c r="B376" s="79"/>
      <c r="C376" s="79"/>
      <c r="D376" s="64">
        <v>2020</v>
      </c>
      <c r="E376" s="40">
        <f t="shared" si="47"/>
        <v>0</v>
      </c>
      <c r="F376" s="45">
        <v>0</v>
      </c>
      <c r="G376" s="45">
        <v>0</v>
      </c>
      <c r="H376" s="54">
        <v>0</v>
      </c>
      <c r="I376" s="45">
        <v>0</v>
      </c>
      <c r="J376" s="90"/>
      <c r="K376" s="79"/>
      <c r="L376" s="68"/>
    </row>
    <row r="377" spans="1:257" ht="15.75">
      <c r="A377" s="80"/>
      <c r="B377" s="79"/>
      <c r="C377" s="79"/>
      <c r="D377" s="64">
        <v>2021</v>
      </c>
      <c r="E377" s="40">
        <f t="shared" si="47"/>
        <v>0</v>
      </c>
      <c r="F377" s="45">
        <v>0</v>
      </c>
      <c r="G377" s="45">
        <v>0</v>
      </c>
      <c r="H377" s="54">
        <v>0</v>
      </c>
      <c r="I377" s="45">
        <v>0</v>
      </c>
      <c r="J377" s="90"/>
      <c r="K377" s="79"/>
      <c r="L377" s="68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  <c r="IP377" s="15"/>
      <c r="IQ377" s="15"/>
      <c r="IR377" s="15"/>
      <c r="IS377" s="15"/>
      <c r="IT377" s="15"/>
      <c r="IU377" s="15"/>
      <c r="IV377" s="15"/>
      <c r="IW377" s="15"/>
    </row>
    <row r="378" spans="1:257" ht="15.75">
      <c r="A378" s="80"/>
      <c r="B378" s="79"/>
      <c r="C378" s="79"/>
      <c r="D378" s="64">
        <v>2022</v>
      </c>
      <c r="E378" s="40">
        <f t="shared" si="47"/>
        <v>0</v>
      </c>
      <c r="F378" s="45">
        <v>0</v>
      </c>
      <c r="G378" s="45">
        <v>0</v>
      </c>
      <c r="H378" s="54">
        <v>0</v>
      </c>
      <c r="I378" s="45">
        <v>0</v>
      </c>
      <c r="J378" s="90"/>
      <c r="K378" s="79"/>
      <c r="L378" s="68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  <c r="IP378" s="15"/>
      <c r="IQ378" s="15"/>
      <c r="IR378" s="15"/>
      <c r="IS378" s="15"/>
      <c r="IT378" s="15"/>
      <c r="IU378" s="15"/>
      <c r="IV378" s="15"/>
      <c r="IW378" s="15"/>
    </row>
    <row r="379" spans="1:257" ht="15.75">
      <c r="A379" s="80"/>
      <c r="B379" s="79"/>
      <c r="C379" s="79"/>
      <c r="D379" s="64">
        <v>2023</v>
      </c>
      <c r="E379" s="40">
        <f t="shared" si="47"/>
        <v>0</v>
      </c>
      <c r="F379" s="45">
        <v>0</v>
      </c>
      <c r="G379" s="45">
        <v>0</v>
      </c>
      <c r="H379" s="54">
        <v>0</v>
      </c>
      <c r="I379" s="45">
        <v>0</v>
      </c>
      <c r="J379" s="90"/>
      <c r="K379" s="79"/>
      <c r="L379" s="68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  <c r="IP379" s="15"/>
      <c r="IQ379" s="15"/>
      <c r="IR379" s="15"/>
      <c r="IS379" s="15"/>
      <c r="IT379" s="15"/>
      <c r="IU379" s="15"/>
      <c r="IV379" s="15"/>
      <c r="IW379" s="15"/>
    </row>
    <row r="380" spans="1:257" ht="15.75">
      <c r="A380" s="80"/>
      <c r="B380" s="79"/>
      <c r="C380" s="79"/>
      <c r="D380" s="64">
        <v>2024</v>
      </c>
      <c r="E380" s="40">
        <f t="shared" si="47"/>
        <v>0</v>
      </c>
      <c r="F380" s="45">
        <v>0</v>
      </c>
      <c r="G380" s="45">
        <v>0</v>
      </c>
      <c r="H380" s="54">
        <v>0</v>
      </c>
      <c r="I380" s="45">
        <v>0</v>
      </c>
      <c r="J380" s="90"/>
      <c r="K380" s="79"/>
      <c r="L380" s="68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  <c r="IW380" s="15"/>
    </row>
    <row r="381" spans="1:257" ht="15.75">
      <c r="A381" s="80"/>
      <c r="B381" s="79"/>
      <c r="C381" s="79"/>
      <c r="D381" s="64">
        <v>2025</v>
      </c>
      <c r="E381" s="40">
        <f t="shared" si="47"/>
        <v>0</v>
      </c>
      <c r="F381" s="45">
        <v>0</v>
      </c>
      <c r="G381" s="45">
        <v>0</v>
      </c>
      <c r="H381" s="54">
        <v>0</v>
      </c>
      <c r="I381" s="45">
        <v>0</v>
      </c>
      <c r="J381" s="90"/>
      <c r="K381" s="79"/>
      <c r="L381" s="68"/>
    </row>
    <row r="382" spans="1:257" ht="15.75">
      <c r="A382" s="94" t="s">
        <v>61</v>
      </c>
      <c r="B382" s="79" t="s">
        <v>62</v>
      </c>
      <c r="C382" s="79"/>
      <c r="D382" s="64" t="s">
        <v>15</v>
      </c>
      <c r="E382" s="55">
        <f>SUM(E383:E393)</f>
        <v>147006.79999999999</v>
      </c>
      <c r="F382" s="45">
        <f>SUM(F383:F393)</f>
        <v>0</v>
      </c>
      <c r="G382" s="45">
        <f>SUM(G383:G393)</f>
        <v>0</v>
      </c>
      <c r="H382" s="54">
        <f>SUM(H383:H393)</f>
        <v>146257.59999999998</v>
      </c>
      <c r="I382" s="45">
        <f>SUM(I383:I393)</f>
        <v>749.2</v>
      </c>
      <c r="J382" s="98" t="s">
        <v>95</v>
      </c>
      <c r="K382" s="79" t="s">
        <v>80</v>
      </c>
      <c r="L382" s="68"/>
    </row>
    <row r="383" spans="1:257" ht="15.75">
      <c r="A383" s="94"/>
      <c r="B383" s="79"/>
      <c r="C383" s="79"/>
      <c r="D383" s="64">
        <v>2015</v>
      </c>
      <c r="E383" s="40">
        <f>SUM(F383:I383)</f>
        <v>10405.9</v>
      </c>
      <c r="F383" s="45">
        <f t="shared" ref="F383:I392" si="48">F395</f>
        <v>0</v>
      </c>
      <c r="G383" s="45">
        <f t="shared" si="48"/>
        <v>0</v>
      </c>
      <c r="H383" s="54">
        <f t="shared" si="48"/>
        <v>10037</v>
      </c>
      <c r="I383" s="45">
        <f t="shared" si="48"/>
        <v>368.9</v>
      </c>
      <c r="J383" s="98"/>
      <c r="K383" s="79"/>
      <c r="L383" s="68"/>
    </row>
    <row r="384" spans="1:257" ht="15.75">
      <c r="A384" s="94"/>
      <c r="B384" s="79"/>
      <c r="C384" s="79"/>
      <c r="D384" s="64">
        <v>2016</v>
      </c>
      <c r="E384" s="40">
        <f t="shared" ref="E384:E393" si="49">SUM(F384:I384)</f>
        <v>10353.299999999999</v>
      </c>
      <c r="F384" s="45">
        <f t="shared" si="48"/>
        <v>0</v>
      </c>
      <c r="G384" s="45">
        <f t="shared" si="48"/>
        <v>0</v>
      </c>
      <c r="H384" s="54">
        <f t="shared" si="48"/>
        <v>9973</v>
      </c>
      <c r="I384" s="45">
        <f t="shared" si="48"/>
        <v>380.3</v>
      </c>
      <c r="J384" s="98"/>
      <c r="K384" s="79"/>
      <c r="L384" s="68"/>
    </row>
    <row r="385" spans="1:257" ht="15.75">
      <c r="A385" s="94"/>
      <c r="B385" s="79"/>
      <c r="C385" s="79"/>
      <c r="D385" s="64">
        <v>2017</v>
      </c>
      <c r="E385" s="40">
        <f t="shared" si="49"/>
        <v>10230</v>
      </c>
      <c r="F385" s="45">
        <f t="shared" si="48"/>
        <v>0</v>
      </c>
      <c r="G385" s="45">
        <f t="shared" si="48"/>
        <v>0</v>
      </c>
      <c r="H385" s="54">
        <f t="shared" si="48"/>
        <v>10230</v>
      </c>
      <c r="I385" s="45">
        <f t="shared" si="48"/>
        <v>0</v>
      </c>
      <c r="J385" s="98"/>
      <c r="K385" s="79"/>
      <c r="L385" s="68"/>
    </row>
    <row r="386" spans="1:257" ht="15.75">
      <c r="A386" s="94"/>
      <c r="B386" s="79"/>
      <c r="C386" s="79"/>
      <c r="D386" s="64">
        <v>2018</v>
      </c>
      <c r="E386" s="40">
        <f t="shared" si="49"/>
        <v>11151</v>
      </c>
      <c r="F386" s="45">
        <f t="shared" si="48"/>
        <v>0</v>
      </c>
      <c r="G386" s="45">
        <f t="shared" si="48"/>
        <v>0</v>
      </c>
      <c r="H386" s="54">
        <f t="shared" si="48"/>
        <v>11151</v>
      </c>
      <c r="I386" s="45">
        <f t="shared" si="48"/>
        <v>0</v>
      </c>
      <c r="J386" s="98"/>
      <c r="K386" s="79"/>
      <c r="L386" s="68"/>
    </row>
    <row r="387" spans="1:257" ht="15.75">
      <c r="A387" s="94"/>
      <c r="B387" s="79"/>
      <c r="C387" s="79"/>
      <c r="D387" s="64">
        <v>2019</v>
      </c>
      <c r="E387" s="40">
        <f t="shared" si="49"/>
        <v>12204</v>
      </c>
      <c r="F387" s="45">
        <f t="shared" si="48"/>
        <v>0</v>
      </c>
      <c r="G387" s="45">
        <f t="shared" si="48"/>
        <v>0</v>
      </c>
      <c r="H387" s="54">
        <f t="shared" si="48"/>
        <v>12204</v>
      </c>
      <c r="I387" s="45">
        <f t="shared" si="48"/>
        <v>0</v>
      </c>
      <c r="J387" s="98"/>
      <c r="K387" s="79"/>
      <c r="L387" s="68"/>
    </row>
    <row r="388" spans="1:257" ht="15.75">
      <c r="A388" s="94"/>
      <c r="B388" s="79"/>
      <c r="C388" s="79"/>
      <c r="D388" s="64">
        <v>2020</v>
      </c>
      <c r="E388" s="40">
        <f t="shared" si="49"/>
        <v>12805.5</v>
      </c>
      <c r="F388" s="45">
        <f t="shared" si="48"/>
        <v>0</v>
      </c>
      <c r="G388" s="45">
        <f t="shared" si="48"/>
        <v>0</v>
      </c>
      <c r="H388" s="54">
        <f t="shared" si="48"/>
        <v>12805.5</v>
      </c>
      <c r="I388" s="45">
        <f t="shared" si="48"/>
        <v>0</v>
      </c>
      <c r="J388" s="98"/>
      <c r="K388" s="79"/>
      <c r="L388" s="68"/>
    </row>
    <row r="389" spans="1:257" ht="15.75">
      <c r="A389" s="94"/>
      <c r="B389" s="79"/>
      <c r="C389" s="79"/>
      <c r="D389" s="64">
        <v>2021</v>
      </c>
      <c r="E389" s="40">
        <f t="shared" si="49"/>
        <v>13237.7</v>
      </c>
      <c r="F389" s="45">
        <f t="shared" si="48"/>
        <v>0</v>
      </c>
      <c r="G389" s="45">
        <f t="shared" si="48"/>
        <v>0</v>
      </c>
      <c r="H389" s="54">
        <f t="shared" si="48"/>
        <v>13237.7</v>
      </c>
      <c r="I389" s="45">
        <f t="shared" si="48"/>
        <v>0</v>
      </c>
      <c r="J389" s="98"/>
      <c r="K389" s="79"/>
      <c r="L389" s="68"/>
    </row>
    <row r="390" spans="1:257" ht="15.75">
      <c r="A390" s="94"/>
      <c r="B390" s="94"/>
      <c r="C390" s="94"/>
      <c r="D390" s="64">
        <v>2022</v>
      </c>
      <c r="E390" s="40">
        <f t="shared" si="49"/>
        <v>16029.7</v>
      </c>
      <c r="F390" s="45">
        <f t="shared" si="48"/>
        <v>0</v>
      </c>
      <c r="G390" s="45">
        <f t="shared" si="48"/>
        <v>0</v>
      </c>
      <c r="H390" s="54">
        <f t="shared" si="48"/>
        <v>16029.7</v>
      </c>
      <c r="I390" s="45">
        <f t="shared" si="48"/>
        <v>0</v>
      </c>
      <c r="J390" s="98"/>
      <c r="K390" s="79"/>
      <c r="L390" s="68"/>
    </row>
    <row r="391" spans="1:257" ht="15.75">
      <c r="A391" s="94"/>
      <c r="B391" s="94"/>
      <c r="C391" s="94"/>
      <c r="D391" s="64">
        <v>2023</v>
      </c>
      <c r="E391" s="40">
        <f t="shared" si="49"/>
        <v>16622.900000000001</v>
      </c>
      <c r="F391" s="45">
        <f t="shared" si="48"/>
        <v>0</v>
      </c>
      <c r="G391" s="45">
        <f t="shared" si="48"/>
        <v>0</v>
      </c>
      <c r="H391" s="54">
        <v>16622.900000000001</v>
      </c>
      <c r="I391" s="45">
        <f t="shared" si="48"/>
        <v>0</v>
      </c>
      <c r="J391" s="98"/>
      <c r="K391" s="79"/>
      <c r="L391" s="68"/>
    </row>
    <row r="392" spans="1:257" ht="15.75">
      <c r="A392" s="94"/>
      <c r="B392" s="94"/>
      <c r="C392" s="94"/>
      <c r="D392" s="64">
        <v>2024</v>
      </c>
      <c r="E392" s="40">
        <f t="shared" si="49"/>
        <v>16983.400000000001</v>
      </c>
      <c r="F392" s="45">
        <f t="shared" si="48"/>
        <v>0</v>
      </c>
      <c r="G392" s="45">
        <f t="shared" si="48"/>
        <v>0</v>
      </c>
      <c r="H392" s="54">
        <f t="shared" si="48"/>
        <v>16983.400000000001</v>
      </c>
      <c r="I392" s="45">
        <f t="shared" si="48"/>
        <v>0</v>
      </c>
      <c r="J392" s="98"/>
      <c r="K392" s="79"/>
      <c r="L392" s="68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  <c r="IW392" s="15"/>
    </row>
    <row r="393" spans="1:257" ht="15.75">
      <c r="A393" s="94"/>
      <c r="B393" s="94"/>
      <c r="C393" s="94"/>
      <c r="D393" s="64">
        <v>2025</v>
      </c>
      <c r="E393" s="40">
        <f t="shared" si="49"/>
        <v>16983.400000000001</v>
      </c>
      <c r="F393" s="45">
        <f>F405</f>
        <v>0</v>
      </c>
      <c r="G393" s="45">
        <f>G405</f>
        <v>0</v>
      </c>
      <c r="H393" s="54">
        <f>H405</f>
        <v>16983.400000000001</v>
      </c>
      <c r="I393" s="45">
        <f>I405</f>
        <v>0</v>
      </c>
      <c r="J393" s="98"/>
      <c r="K393" s="79"/>
      <c r="L393" s="68"/>
    </row>
    <row r="394" spans="1:257" ht="15.75">
      <c r="A394" s="80" t="s">
        <v>63</v>
      </c>
      <c r="B394" s="79" t="s">
        <v>64</v>
      </c>
      <c r="C394" s="76"/>
      <c r="D394" s="64" t="s">
        <v>15</v>
      </c>
      <c r="E394" s="55">
        <f>SUM(E395:E405)</f>
        <v>147006.79999999999</v>
      </c>
      <c r="F394" s="45">
        <f>SUM(F395:F405)</f>
        <v>0</v>
      </c>
      <c r="G394" s="45">
        <f>SUM(G395:G405)</f>
        <v>0</v>
      </c>
      <c r="H394" s="54">
        <f>SUM(H395:H405)</f>
        <v>146257.59999999998</v>
      </c>
      <c r="I394" s="45">
        <f>SUM(I395:I405)</f>
        <v>749.2</v>
      </c>
      <c r="J394" s="98"/>
      <c r="K394" s="79"/>
      <c r="L394" s="68"/>
    </row>
    <row r="395" spans="1:257" ht="15.75">
      <c r="A395" s="80"/>
      <c r="B395" s="79"/>
      <c r="C395" s="77"/>
      <c r="D395" s="64">
        <v>2015</v>
      </c>
      <c r="E395" s="40">
        <f>SUM(F395:I395)</f>
        <v>10405.9</v>
      </c>
      <c r="F395" s="40">
        <v>0</v>
      </c>
      <c r="G395" s="45">
        <v>0</v>
      </c>
      <c r="H395" s="54">
        <v>10037</v>
      </c>
      <c r="I395" s="45">
        <v>368.9</v>
      </c>
      <c r="J395" s="98"/>
      <c r="K395" s="79"/>
      <c r="L395" s="68"/>
    </row>
    <row r="396" spans="1:257" ht="15.75">
      <c r="A396" s="80"/>
      <c r="B396" s="79"/>
      <c r="C396" s="77"/>
      <c r="D396" s="64">
        <v>2016</v>
      </c>
      <c r="E396" s="40">
        <f t="shared" ref="E396:E405" si="50">SUM(F396:I396)</f>
        <v>10353.299999999999</v>
      </c>
      <c r="F396" s="40">
        <v>0</v>
      </c>
      <c r="G396" s="45">
        <v>0</v>
      </c>
      <c r="H396" s="54">
        <v>9973</v>
      </c>
      <c r="I396" s="45">
        <v>380.3</v>
      </c>
      <c r="J396" s="98"/>
      <c r="K396" s="79"/>
      <c r="L396" s="68"/>
    </row>
    <row r="397" spans="1:257" ht="15.75">
      <c r="A397" s="80"/>
      <c r="B397" s="79"/>
      <c r="C397" s="77"/>
      <c r="D397" s="64">
        <v>2017</v>
      </c>
      <c r="E397" s="40">
        <f t="shared" si="50"/>
        <v>10230</v>
      </c>
      <c r="F397" s="40">
        <v>0</v>
      </c>
      <c r="G397" s="45">
        <v>0</v>
      </c>
      <c r="H397" s="45">
        <v>10230</v>
      </c>
      <c r="I397" s="45">
        <v>0</v>
      </c>
      <c r="J397" s="98"/>
      <c r="K397" s="79"/>
      <c r="L397" s="68"/>
    </row>
    <row r="398" spans="1:257" ht="15.75">
      <c r="A398" s="80"/>
      <c r="B398" s="79"/>
      <c r="C398" s="77"/>
      <c r="D398" s="64">
        <v>2018</v>
      </c>
      <c r="E398" s="40">
        <f t="shared" si="50"/>
        <v>11151</v>
      </c>
      <c r="F398" s="40">
        <v>0</v>
      </c>
      <c r="G398" s="45">
        <v>0</v>
      </c>
      <c r="H398" s="45">
        <v>11151</v>
      </c>
      <c r="I398" s="45">
        <v>0</v>
      </c>
      <c r="J398" s="98"/>
      <c r="K398" s="79"/>
      <c r="L398" s="68"/>
    </row>
    <row r="399" spans="1:257" ht="15.75">
      <c r="A399" s="80"/>
      <c r="B399" s="79"/>
      <c r="C399" s="77"/>
      <c r="D399" s="64">
        <v>2019</v>
      </c>
      <c r="E399" s="40">
        <f t="shared" si="50"/>
        <v>12204</v>
      </c>
      <c r="F399" s="40">
        <v>0</v>
      </c>
      <c r="G399" s="45">
        <v>0</v>
      </c>
      <c r="H399" s="45">
        <f>12054+150</f>
        <v>12204</v>
      </c>
      <c r="I399" s="45">
        <v>0</v>
      </c>
      <c r="J399" s="98"/>
      <c r="K399" s="79"/>
      <c r="L399" s="68"/>
    </row>
    <row r="400" spans="1:257" ht="15.75">
      <c r="A400" s="80"/>
      <c r="B400" s="79"/>
      <c r="C400" s="77"/>
      <c r="D400" s="64">
        <v>2020</v>
      </c>
      <c r="E400" s="40">
        <f t="shared" si="50"/>
        <v>12805.5</v>
      </c>
      <c r="F400" s="40">
        <v>0</v>
      </c>
      <c r="G400" s="45">
        <v>0</v>
      </c>
      <c r="H400" s="54">
        <f>12605.5+400-50-150</f>
        <v>12805.5</v>
      </c>
      <c r="I400" s="45">
        <v>0</v>
      </c>
      <c r="J400" s="98"/>
      <c r="K400" s="79"/>
      <c r="L400" s="68"/>
    </row>
    <row r="401" spans="1:257" ht="15.75">
      <c r="A401" s="80"/>
      <c r="B401" s="79"/>
      <c r="C401" s="77"/>
      <c r="D401" s="64">
        <v>2021</v>
      </c>
      <c r="E401" s="40">
        <f t="shared" si="50"/>
        <v>13237.7</v>
      </c>
      <c r="F401" s="40">
        <v>0</v>
      </c>
      <c r="G401" s="45">
        <v>0</v>
      </c>
      <c r="H401" s="54">
        <f>13163.7+74</f>
        <v>13237.7</v>
      </c>
      <c r="I401" s="45">
        <v>0</v>
      </c>
      <c r="J401" s="98"/>
      <c r="K401" s="79"/>
      <c r="L401" s="68"/>
    </row>
    <row r="402" spans="1:257" ht="15.75">
      <c r="A402" s="80"/>
      <c r="B402" s="80"/>
      <c r="C402" s="77"/>
      <c r="D402" s="64">
        <v>2022</v>
      </c>
      <c r="E402" s="40">
        <f t="shared" si="50"/>
        <v>16029.7</v>
      </c>
      <c r="F402" s="40">
        <v>0</v>
      </c>
      <c r="G402" s="45">
        <v>0</v>
      </c>
      <c r="H402" s="45">
        <f>13639.5+1000+1390.2</f>
        <v>16029.7</v>
      </c>
      <c r="I402" s="45">
        <v>0</v>
      </c>
      <c r="J402" s="98"/>
      <c r="K402" s="79"/>
      <c r="L402" s="68"/>
    </row>
    <row r="403" spans="1:257" ht="15.75">
      <c r="A403" s="80"/>
      <c r="B403" s="80"/>
      <c r="C403" s="77"/>
      <c r="D403" s="64">
        <v>2023</v>
      </c>
      <c r="E403" s="40">
        <f t="shared" si="50"/>
        <v>16622.900000000001</v>
      </c>
      <c r="F403" s="40">
        <v>0</v>
      </c>
      <c r="G403" s="45">
        <v>0</v>
      </c>
      <c r="H403" s="45">
        <v>16622.900000000001</v>
      </c>
      <c r="I403" s="45">
        <v>0</v>
      </c>
      <c r="J403" s="98"/>
      <c r="K403" s="79"/>
      <c r="L403" s="68"/>
    </row>
    <row r="404" spans="1:257" ht="15.75">
      <c r="A404" s="80"/>
      <c r="B404" s="80"/>
      <c r="C404" s="77"/>
      <c r="D404" s="64">
        <v>2024</v>
      </c>
      <c r="E404" s="40">
        <f t="shared" si="50"/>
        <v>16983.400000000001</v>
      </c>
      <c r="F404" s="40">
        <v>0</v>
      </c>
      <c r="G404" s="45">
        <v>0</v>
      </c>
      <c r="H404" s="45">
        <v>16983.400000000001</v>
      </c>
      <c r="I404" s="45">
        <v>0</v>
      </c>
      <c r="J404" s="98"/>
      <c r="K404" s="79"/>
      <c r="L404" s="68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  <c r="IW404" s="15"/>
    </row>
    <row r="405" spans="1:257" ht="15.75">
      <c r="A405" s="80"/>
      <c r="B405" s="80"/>
      <c r="C405" s="78"/>
      <c r="D405" s="64">
        <v>2025</v>
      </c>
      <c r="E405" s="40">
        <f t="shared" si="50"/>
        <v>16983.400000000001</v>
      </c>
      <c r="F405" s="40">
        <v>0</v>
      </c>
      <c r="G405" s="45">
        <v>0</v>
      </c>
      <c r="H405" s="54">
        <v>16983.400000000001</v>
      </c>
      <c r="I405" s="45">
        <v>0</v>
      </c>
      <c r="J405" s="98"/>
      <c r="K405" s="79"/>
      <c r="L405" s="68"/>
    </row>
    <row r="406" spans="1:257" ht="15.75">
      <c r="A406" s="70" t="s">
        <v>65</v>
      </c>
      <c r="B406" s="87" t="s">
        <v>66</v>
      </c>
      <c r="C406" s="76"/>
      <c r="D406" s="64" t="s">
        <v>15</v>
      </c>
      <c r="E406" s="55">
        <f>SUM(E407:E417)</f>
        <v>11577.5</v>
      </c>
      <c r="F406" s="45">
        <f>SUM(F407:F417)</f>
        <v>0</v>
      </c>
      <c r="G406" s="45">
        <f>SUM(G407:G417)</f>
        <v>0</v>
      </c>
      <c r="H406" s="45">
        <f>SUM(H407:H417)</f>
        <v>11577.5</v>
      </c>
      <c r="I406" s="46">
        <f>SUM(I407:I417)</f>
        <v>0</v>
      </c>
      <c r="J406" s="92" t="s">
        <v>96</v>
      </c>
      <c r="K406" s="79" t="s">
        <v>79</v>
      </c>
      <c r="L406" s="68"/>
    </row>
    <row r="407" spans="1:257" ht="15.75">
      <c r="A407" s="71"/>
      <c r="B407" s="87"/>
      <c r="C407" s="77"/>
      <c r="D407" s="64">
        <v>2015</v>
      </c>
      <c r="E407" s="40">
        <f>SUM(F407:I407)</f>
        <v>936</v>
      </c>
      <c r="F407" s="45">
        <f t="shared" ref="F407:I416" si="51">F419</f>
        <v>0</v>
      </c>
      <c r="G407" s="45">
        <f t="shared" si="51"/>
        <v>0</v>
      </c>
      <c r="H407" s="45">
        <f t="shared" si="51"/>
        <v>936</v>
      </c>
      <c r="I407" s="46">
        <f t="shared" si="51"/>
        <v>0</v>
      </c>
      <c r="J407" s="92"/>
      <c r="K407" s="79"/>
      <c r="L407" s="68"/>
    </row>
    <row r="408" spans="1:257" ht="15.75">
      <c r="A408" s="71"/>
      <c r="B408" s="87"/>
      <c r="C408" s="77"/>
      <c r="D408" s="64">
        <v>2016</v>
      </c>
      <c r="E408" s="40">
        <f t="shared" ref="E408:E417" si="52">SUM(F408:I408)</f>
        <v>948.5</v>
      </c>
      <c r="F408" s="45">
        <f t="shared" si="51"/>
        <v>0</v>
      </c>
      <c r="G408" s="45">
        <f t="shared" si="51"/>
        <v>0</v>
      </c>
      <c r="H408" s="45">
        <f t="shared" si="51"/>
        <v>948.5</v>
      </c>
      <c r="I408" s="46">
        <f t="shared" si="51"/>
        <v>0</v>
      </c>
      <c r="J408" s="92"/>
      <c r="K408" s="79"/>
      <c r="L408" s="68"/>
    </row>
    <row r="409" spans="1:257" ht="15.75">
      <c r="A409" s="71"/>
      <c r="B409" s="87"/>
      <c r="C409" s="77"/>
      <c r="D409" s="64">
        <v>2017</v>
      </c>
      <c r="E409" s="40">
        <f t="shared" si="52"/>
        <v>1413</v>
      </c>
      <c r="F409" s="45">
        <f t="shared" si="51"/>
        <v>0</v>
      </c>
      <c r="G409" s="45">
        <f t="shared" si="51"/>
        <v>0</v>
      </c>
      <c r="H409" s="45">
        <f t="shared" si="51"/>
        <v>1413</v>
      </c>
      <c r="I409" s="46">
        <f t="shared" si="51"/>
        <v>0</v>
      </c>
      <c r="J409" s="92"/>
      <c r="K409" s="79"/>
      <c r="L409" s="68"/>
    </row>
    <row r="410" spans="1:257" ht="15.75">
      <c r="A410" s="71"/>
      <c r="B410" s="87"/>
      <c r="C410" s="77"/>
      <c r="D410" s="64">
        <v>2018</v>
      </c>
      <c r="E410" s="40">
        <f t="shared" si="52"/>
        <v>1050</v>
      </c>
      <c r="F410" s="45">
        <f t="shared" si="51"/>
        <v>0</v>
      </c>
      <c r="G410" s="45">
        <f t="shared" si="51"/>
        <v>0</v>
      </c>
      <c r="H410" s="45">
        <f t="shared" si="51"/>
        <v>1050</v>
      </c>
      <c r="I410" s="46">
        <f t="shared" si="51"/>
        <v>0</v>
      </c>
      <c r="J410" s="92"/>
      <c r="K410" s="79"/>
      <c r="L410" s="68"/>
    </row>
    <row r="411" spans="1:257" ht="15.75">
      <c r="A411" s="71"/>
      <c r="B411" s="87"/>
      <c r="C411" s="77"/>
      <c r="D411" s="64">
        <v>2019</v>
      </c>
      <c r="E411" s="40">
        <f t="shared" si="52"/>
        <v>1430</v>
      </c>
      <c r="F411" s="45">
        <f t="shared" si="51"/>
        <v>0</v>
      </c>
      <c r="G411" s="45">
        <f t="shared" si="51"/>
        <v>0</v>
      </c>
      <c r="H411" s="45">
        <f t="shared" si="51"/>
        <v>1430</v>
      </c>
      <c r="I411" s="46">
        <f t="shared" si="51"/>
        <v>0</v>
      </c>
      <c r="J411" s="92"/>
      <c r="K411" s="79"/>
      <c r="L411" s="68"/>
    </row>
    <row r="412" spans="1:257" ht="15.75">
      <c r="A412" s="71"/>
      <c r="B412" s="87"/>
      <c r="C412" s="77"/>
      <c r="D412" s="64">
        <v>2020</v>
      </c>
      <c r="E412" s="40">
        <f t="shared" si="52"/>
        <v>350</v>
      </c>
      <c r="F412" s="45">
        <f t="shared" si="51"/>
        <v>0</v>
      </c>
      <c r="G412" s="45">
        <f t="shared" si="51"/>
        <v>0</v>
      </c>
      <c r="H412" s="45">
        <f t="shared" si="51"/>
        <v>350</v>
      </c>
      <c r="I412" s="46">
        <f t="shared" si="51"/>
        <v>0</v>
      </c>
      <c r="J412" s="92"/>
      <c r="K412" s="79"/>
      <c r="L412" s="68"/>
    </row>
    <row r="413" spans="1:257" ht="15.75">
      <c r="A413" s="71"/>
      <c r="B413" s="87"/>
      <c r="C413" s="77"/>
      <c r="D413" s="64">
        <v>2021</v>
      </c>
      <c r="E413" s="40">
        <f t="shared" si="52"/>
        <v>950</v>
      </c>
      <c r="F413" s="45">
        <f t="shared" si="51"/>
        <v>0</v>
      </c>
      <c r="G413" s="45">
        <f t="shared" si="51"/>
        <v>0</v>
      </c>
      <c r="H413" s="45">
        <f t="shared" si="51"/>
        <v>950</v>
      </c>
      <c r="I413" s="46">
        <f t="shared" si="51"/>
        <v>0</v>
      </c>
      <c r="J413" s="92"/>
      <c r="K413" s="79"/>
      <c r="L413" s="68"/>
    </row>
    <row r="414" spans="1:257" ht="15.75">
      <c r="A414" s="71"/>
      <c r="B414" s="87"/>
      <c r="C414" s="77"/>
      <c r="D414" s="64">
        <v>2022</v>
      </c>
      <c r="E414" s="40">
        <f t="shared" si="52"/>
        <v>2700</v>
      </c>
      <c r="F414" s="45">
        <f t="shared" si="51"/>
        <v>0</v>
      </c>
      <c r="G414" s="45">
        <f t="shared" si="51"/>
        <v>0</v>
      </c>
      <c r="H414" s="45">
        <f t="shared" si="51"/>
        <v>2700</v>
      </c>
      <c r="I414" s="46">
        <f t="shared" si="51"/>
        <v>0</v>
      </c>
      <c r="J414" s="92"/>
      <c r="K414" s="79"/>
      <c r="L414" s="68"/>
    </row>
    <row r="415" spans="1:257" ht="15.75">
      <c r="A415" s="71"/>
      <c r="B415" s="87"/>
      <c r="C415" s="77"/>
      <c r="D415" s="64">
        <v>2023</v>
      </c>
      <c r="E415" s="40">
        <f t="shared" si="52"/>
        <v>700</v>
      </c>
      <c r="F415" s="45">
        <f t="shared" si="51"/>
        <v>0</v>
      </c>
      <c r="G415" s="45">
        <f t="shared" si="51"/>
        <v>0</v>
      </c>
      <c r="H415" s="45">
        <f t="shared" si="51"/>
        <v>700</v>
      </c>
      <c r="I415" s="46">
        <f t="shared" si="51"/>
        <v>0</v>
      </c>
      <c r="J415" s="92"/>
      <c r="K415" s="79"/>
      <c r="L415" s="68"/>
    </row>
    <row r="416" spans="1:257" ht="15.75">
      <c r="A416" s="71"/>
      <c r="B416" s="87"/>
      <c r="C416" s="77"/>
      <c r="D416" s="64">
        <v>2024</v>
      </c>
      <c r="E416" s="40">
        <f t="shared" si="52"/>
        <v>550</v>
      </c>
      <c r="F416" s="45">
        <f>F428</f>
        <v>0</v>
      </c>
      <c r="G416" s="45">
        <f t="shared" si="51"/>
        <v>0</v>
      </c>
      <c r="H416" s="45">
        <f t="shared" si="51"/>
        <v>550</v>
      </c>
      <c r="I416" s="46">
        <f t="shared" si="51"/>
        <v>0</v>
      </c>
      <c r="J416" s="92"/>
      <c r="K416" s="79"/>
      <c r="L416" s="68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  <c r="IW416" s="15"/>
    </row>
    <row r="417" spans="1:257" ht="15.75">
      <c r="A417" s="71"/>
      <c r="B417" s="87"/>
      <c r="C417" s="78"/>
      <c r="D417" s="64">
        <v>2025</v>
      </c>
      <c r="E417" s="40">
        <f t="shared" si="52"/>
        <v>550</v>
      </c>
      <c r="F417" s="45">
        <f>F429</f>
        <v>0</v>
      </c>
      <c r="G417" s="45">
        <f>G429</f>
        <v>0</v>
      </c>
      <c r="H417" s="45">
        <f>H429</f>
        <v>550</v>
      </c>
      <c r="I417" s="46">
        <f>I429</f>
        <v>0</v>
      </c>
      <c r="J417" s="92"/>
      <c r="K417" s="79"/>
      <c r="L417" s="68"/>
    </row>
    <row r="418" spans="1:257" ht="15.75">
      <c r="A418" s="80" t="s">
        <v>67</v>
      </c>
      <c r="B418" s="99" t="s">
        <v>78</v>
      </c>
      <c r="C418" s="76"/>
      <c r="D418" s="64" t="s">
        <v>15</v>
      </c>
      <c r="E418" s="55">
        <f>SUM(E419:E429)</f>
        <v>11577.5</v>
      </c>
      <c r="F418" s="45">
        <f>F438</f>
        <v>0</v>
      </c>
      <c r="G418" s="45">
        <f>SUM(G419:G429)</f>
        <v>0</v>
      </c>
      <c r="H418" s="45">
        <f>SUM(H419:H429)</f>
        <v>11577.5</v>
      </c>
      <c r="I418" s="46">
        <f>SUM(I419:I429)</f>
        <v>0</v>
      </c>
      <c r="J418" s="92"/>
      <c r="K418" s="79"/>
      <c r="L418" s="68"/>
    </row>
    <row r="419" spans="1:257" ht="15.75">
      <c r="A419" s="80"/>
      <c r="B419" s="99"/>
      <c r="C419" s="77"/>
      <c r="D419" s="64">
        <v>2015</v>
      </c>
      <c r="E419" s="40">
        <f>SUM(F419:I419)</f>
        <v>936</v>
      </c>
      <c r="F419" s="40">
        <v>0</v>
      </c>
      <c r="G419" s="40">
        <v>0</v>
      </c>
      <c r="H419" s="45">
        <v>936</v>
      </c>
      <c r="I419" s="47">
        <v>0</v>
      </c>
      <c r="J419" s="92"/>
      <c r="K419" s="79"/>
      <c r="L419" s="68"/>
    </row>
    <row r="420" spans="1:257" ht="15.75">
      <c r="A420" s="80"/>
      <c r="B420" s="99"/>
      <c r="C420" s="77"/>
      <c r="D420" s="64">
        <v>2016</v>
      </c>
      <c r="E420" s="40">
        <f t="shared" ref="E420:E429" si="53">SUM(F420:I420)</f>
        <v>948.5</v>
      </c>
      <c r="F420" s="40">
        <v>0</v>
      </c>
      <c r="G420" s="40">
        <v>0</v>
      </c>
      <c r="H420" s="45">
        <v>948.5</v>
      </c>
      <c r="I420" s="47">
        <v>0</v>
      </c>
      <c r="J420" s="92"/>
      <c r="K420" s="79"/>
      <c r="L420" s="68"/>
    </row>
    <row r="421" spans="1:257" ht="15.75">
      <c r="A421" s="80"/>
      <c r="B421" s="99"/>
      <c r="C421" s="77"/>
      <c r="D421" s="64">
        <v>2017</v>
      </c>
      <c r="E421" s="40">
        <f t="shared" si="53"/>
        <v>1413</v>
      </c>
      <c r="F421" s="40">
        <v>0</v>
      </c>
      <c r="G421" s="40">
        <v>0</v>
      </c>
      <c r="H421" s="45">
        <v>1413</v>
      </c>
      <c r="I421" s="47">
        <v>0</v>
      </c>
      <c r="J421" s="92"/>
      <c r="K421" s="79"/>
      <c r="L421" s="68"/>
    </row>
    <row r="422" spans="1:257" ht="15.75">
      <c r="A422" s="80"/>
      <c r="B422" s="99"/>
      <c r="C422" s="77"/>
      <c r="D422" s="64">
        <v>2018</v>
      </c>
      <c r="E422" s="40">
        <f t="shared" si="53"/>
        <v>1050</v>
      </c>
      <c r="F422" s="40">
        <v>0</v>
      </c>
      <c r="G422" s="40">
        <v>0</v>
      </c>
      <c r="H422" s="45">
        <v>1050</v>
      </c>
      <c r="I422" s="47">
        <v>0</v>
      </c>
      <c r="J422" s="92"/>
      <c r="K422" s="79"/>
      <c r="L422" s="68"/>
    </row>
    <row r="423" spans="1:257" ht="15.75">
      <c r="A423" s="80"/>
      <c r="B423" s="99"/>
      <c r="C423" s="77"/>
      <c r="D423" s="64">
        <v>2019</v>
      </c>
      <c r="E423" s="40">
        <f t="shared" si="53"/>
        <v>1430</v>
      </c>
      <c r="F423" s="40">
        <v>0</v>
      </c>
      <c r="G423" s="40">
        <v>0</v>
      </c>
      <c r="H423" s="45">
        <f>580+550+50+250</f>
        <v>1430</v>
      </c>
      <c r="I423" s="47">
        <v>0</v>
      </c>
      <c r="J423" s="92"/>
      <c r="K423" s="79"/>
      <c r="L423" s="68"/>
    </row>
    <row r="424" spans="1:257" ht="15.75">
      <c r="A424" s="80"/>
      <c r="B424" s="99"/>
      <c r="C424" s="77"/>
      <c r="D424" s="64">
        <v>2020</v>
      </c>
      <c r="E424" s="40">
        <f t="shared" si="53"/>
        <v>350</v>
      </c>
      <c r="F424" s="40">
        <v>0</v>
      </c>
      <c r="G424" s="40">
        <v>0</v>
      </c>
      <c r="H424" s="45">
        <v>350</v>
      </c>
      <c r="I424" s="47">
        <v>0</v>
      </c>
      <c r="J424" s="92"/>
      <c r="K424" s="79"/>
      <c r="L424" s="68"/>
    </row>
    <row r="425" spans="1:257" ht="15.75">
      <c r="A425" s="80"/>
      <c r="B425" s="99"/>
      <c r="C425" s="77"/>
      <c r="D425" s="62">
        <v>2021</v>
      </c>
      <c r="E425" s="40">
        <f t="shared" si="53"/>
        <v>950</v>
      </c>
      <c r="F425" s="40">
        <v>0</v>
      </c>
      <c r="G425" s="40">
        <v>0</v>
      </c>
      <c r="H425" s="57">
        <v>950</v>
      </c>
      <c r="I425" s="47">
        <v>0</v>
      </c>
      <c r="J425" s="92"/>
      <c r="K425" s="79"/>
      <c r="L425" s="68"/>
    </row>
    <row r="426" spans="1:257" ht="15.75">
      <c r="A426" s="80"/>
      <c r="B426" s="99"/>
      <c r="C426" s="77"/>
      <c r="D426" s="64">
        <v>2022</v>
      </c>
      <c r="E426" s="40">
        <f t="shared" si="53"/>
        <v>2700</v>
      </c>
      <c r="F426" s="40">
        <v>0</v>
      </c>
      <c r="G426" s="40">
        <v>0</v>
      </c>
      <c r="H426" s="45">
        <f>700+2000</f>
        <v>2700</v>
      </c>
      <c r="I426" s="47">
        <v>0</v>
      </c>
      <c r="J426" s="92"/>
      <c r="K426" s="79"/>
      <c r="L426" s="68"/>
    </row>
    <row r="427" spans="1:257" ht="15.75">
      <c r="A427" s="80"/>
      <c r="B427" s="99"/>
      <c r="C427" s="77"/>
      <c r="D427" s="64">
        <v>2023</v>
      </c>
      <c r="E427" s="40">
        <f t="shared" si="53"/>
        <v>700</v>
      </c>
      <c r="F427" s="40">
        <v>0</v>
      </c>
      <c r="G427" s="40">
        <v>0</v>
      </c>
      <c r="H427" s="45">
        <v>700</v>
      </c>
      <c r="I427" s="47">
        <v>0</v>
      </c>
      <c r="J427" s="92"/>
      <c r="K427" s="79"/>
      <c r="L427" s="68"/>
    </row>
    <row r="428" spans="1:257" ht="15.75">
      <c r="A428" s="80"/>
      <c r="B428" s="99"/>
      <c r="C428" s="77"/>
      <c r="D428" s="64">
        <v>2024</v>
      </c>
      <c r="E428" s="40">
        <f t="shared" si="53"/>
        <v>550</v>
      </c>
      <c r="F428" s="40">
        <v>0</v>
      </c>
      <c r="G428" s="40">
        <v>0</v>
      </c>
      <c r="H428" s="45">
        <v>550</v>
      </c>
      <c r="I428" s="47">
        <v>0</v>
      </c>
      <c r="J428" s="92"/>
      <c r="K428" s="79"/>
      <c r="L428" s="68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  <c r="IW428" s="15"/>
    </row>
    <row r="429" spans="1:257" ht="15.75">
      <c r="A429" s="80"/>
      <c r="B429" s="99"/>
      <c r="C429" s="78"/>
      <c r="D429" s="64">
        <v>2025</v>
      </c>
      <c r="E429" s="40">
        <f t="shared" si="53"/>
        <v>550</v>
      </c>
      <c r="F429" s="40">
        <v>0</v>
      </c>
      <c r="G429" s="40">
        <v>0</v>
      </c>
      <c r="H429" s="45">
        <v>550</v>
      </c>
      <c r="I429" s="47">
        <v>0</v>
      </c>
      <c r="J429" s="92"/>
      <c r="K429" s="79"/>
      <c r="L429" s="68"/>
    </row>
    <row r="430" spans="1:257" ht="15.75">
      <c r="A430" s="6"/>
      <c r="B430" s="7"/>
      <c r="C430" s="7"/>
      <c r="D430" s="7"/>
      <c r="E430" s="8"/>
      <c r="F430" s="9"/>
      <c r="G430" s="9"/>
      <c r="H430" s="9"/>
      <c r="I430" s="9"/>
      <c r="J430" s="6"/>
      <c r="K430" s="7"/>
    </row>
    <row r="431" spans="1:257" ht="15.75" hidden="1">
      <c r="A431" s="6"/>
      <c r="B431" s="7"/>
      <c r="C431" s="7"/>
      <c r="D431" s="7"/>
      <c r="E431" s="8"/>
      <c r="F431" s="9"/>
      <c r="G431" s="9"/>
      <c r="H431" s="9"/>
      <c r="I431" s="9"/>
      <c r="J431" s="6"/>
      <c r="K431" s="7"/>
    </row>
    <row r="432" spans="1:257" ht="15.75">
      <c r="A432" s="97" t="s">
        <v>107</v>
      </c>
      <c r="B432" s="97"/>
      <c r="C432" s="97"/>
      <c r="D432" s="97"/>
      <c r="E432" s="97"/>
      <c r="F432" s="97"/>
      <c r="G432" s="97"/>
      <c r="H432" s="97"/>
      <c r="I432" s="97"/>
      <c r="J432" s="97"/>
      <c r="K432" s="97"/>
    </row>
    <row r="433" spans="1:11" ht="15.75">
      <c r="A433" s="10"/>
      <c r="B433" s="11"/>
      <c r="C433" s="11"/>
      <c r="D433" s="11"/>
      <c r="E433" s="12"/>
      <c r="F433" s="12"/>
      <c r="G433" s="12"/>
      <c r="H433" s="12"/>
      <c r="I433" s="12"/>
      <c r="J433" s="13"/>
      <c r="K433" s="11"/>
    </row>
    <row r="434" spans="1:11">
      <c r="A434" s="14"/>
      <c r="B434" s="15"/>
      <c r="C434" s="15"/>
      <c r="D434" s="15"/>
      <c r="E434" s="16"/>
      <c r="F434" s="16"/>
      <c r="G434" s="16"/>
      <c r="H434" s="16"/>
      <c r="I434" s="16"/>
      <c r="J434" s="17"/>
      <c r="K434" s="15"/>
    </row>
    <row r="435" spans="1:11">
      <c r="A435" s="14"/>
      <c r="B435" s="15"/>
      <c r="C435" s="15"/>
      <c r="D435" s="15"/>
      <c r="E435" s="16"/>
      <c r="F435" s="16"/>
      <c r="G435" s="16"/>
      <c r="H435" s="16"/>
      <c r="I435" s="16"/>
      <c r="J435" s="17"/>
      <c r="K435" s="15"/>
    </row>
    <row r="436" spans="1:11">
      <c r="A436" s="14"/>
      <c r="B436" s="15"/>
      <c r="C436" s="15"/>
      <c r="D436" s="15"/>
      <c r="E436" s="16"/>
      <c r="F436" s="16"/>
      <c r="G436" s="16"/>
      <c r="H436" s="16"/>
      <c r="I436" s="16"/>
      <c r="J436" s="17"/>
      <c r="K436" s="15"/>
    </row>
    <row r="437" spans="1:11">
      <c r="A437" s="14"/>
      <c r="B437" s="15"/>
      <c r="C437" s="15"/>
      <c r="D437" s="15"/>
      <c r="E437" s="16"/>
      <c r="F437" s="16"/>
      <c r="G437" s="16"/>
      <c r="H437" s="16"/>
      <c r="I437" s="16"/>
      <c r="J437" s="17"/>
      <c r="K437" s="15"/>
    </row>
    <row r="438" spans="1:11">
      <c r="A438" s="14"/>
      <c r="B438" s="15"/>
      <c r="C438" s="15"/>
      <c r="D438" s="15"/>
      <c r="E438" s="16"/>
      <c r="F438" s="16"/>
      <c r="G438" s="16"/>
      <c r="H438" s="16"/>
      <c r="I438" s="16"/>
      <c r="J438" s="17"/>
      <c r="K438" s="15"/>
    </row>
    <row r="439" spans="1:11">
      <c r="A439" s="14"/>
      <c r="B439" s="15"/>
      <c r="C439" s="15"/>
      <c r="D439" s="15"/>
      <c r="E439" s="16"/>
      <c r="F439" s="16"/>
      <c r="G439" s="16"/>
      <c r="H439" s="16"/>
      <c r="I439" s="16"/>
      <c r="J439" s="17"/>
      <c r="K439" s="15"/>
    </row>
    <row r="440" spans="1:11">
      <c r="A440" s="14"/>
      <c r="B440" s="15"/>
      <c r="C440" s="15"/>
      <c r="D440" s="15"/>
      <c r="E440" s="15"/>
      <c r="F440" s="15"/>
      <c r="G440" s="15"/>
      <c r="H440" s="15"/>
      <c r="I440" s="15"/>
      <c r="J440" s="17"/>
      <c r="K440" s="15"/>
    </row>
    <row r="441" spans="1:11">
      <c r="A441" s="14"/>
      <c r="B441" s="15"/>
      <c r="C441" s="15"/>
      <c r="D441" s="15"/>
      <c r="E441" s="15"/>
      <c r="F441" s="15"/>
      <c r="G441" s="15"/>
      <c r="H441" s="15"/>
      <c r="I441" s="15"/>
      <c r="J441" s="17"/>
      <c r="K441" s="15"/>
    </row>
    <row r="442" spans="1:11">
      <c r="A442" s="18"/>
    </row>
    <row r="443" spans="1:11">
      <c r="A443" s="18"/>
    </row>
    <row r="444" spans="1:11">
      <c r="A444" s="18"/>
    </row>
    <row r="445" spans="1:11">
      <c r="A445" s="18"/>
    </row>
    <row r="446" spans="1:11">
      <c r="A446" s="18"/>
    </row>
    <row r="447" spans="1:11">
      <c r="A447" s="18"/>
    </row>
    <row r="448" spans="1:1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</sheetData>
  <mergeCells count="154">
    <mergeCell ref="A214:A225"/>
    <mergeCell ref="B214:B225"/>
    <mergeCell ref="C214:C225"/>
    <mergeCell ref="A46:A57"/>
    <mergeCell ref="B46:B57"/>
    <mergeCell ref="A106:A117"/>
    <mergeCell ref="B106:B117"/>
    <mergeCell ref="C106:C117"/>
    <mergeCell ref="A118:A129"/>
    <mergeCell ref="B118:B129"/>
    <mergeCell ref="C118:C129"/>
    <mergeCell ref="B190:B201"/>
    <mergeCell ref="C190:C201"/>
    <mergeCell ref="A202:A213"/>
    <mergeCell ref="B202:B213"/>
    <mergeCell ref="C202:C213"/>
    <mergeCell ref="L310:L321"/>
    <mergeCell ref="A226:A237"/>
    <mergeCell ref="B226:B237"/>
    <mergeCell ref="J130:J153"/>
    <mergeCell ref="K130:K177"/>
    <mergeCell ref="A142:A153"/>
    <mergeCell ref="B142:B153"/>
    <mergeCell ref="C142:C153"/>
    <mergeCell ref="A154:A165"/>
    <mergeCell ref="B154:B165"/>
    <mergeCell ref="C154:C165"/>
    <mergeCell ref="J154:J165"/>
    <mergeCell ref="A166:A177"/>
    <mergeCell ref="B166:B177"/>
    <mergeCell ref="C166:C177"/>
    <mergeCell ref="J166:J177"/>
    <mergeCell ref="A262:A273"/>
    <mergeCell ref="B262:B273"/>
    <mergeCell ref="B130:B141"/>
    <mergeCell ref="C130:C141"/>
    <mergeCell ref="A178:A189"/>
    <mergeCell ref="B178:B189"/>
    <mergeCell ref="C178:C189"/>
    <mergeCell ref="A190:A201"/>
    <mergeCell ref="A432:K432"/>
    <mergeCell ref="A382:A393"/>
    <mergeCell ref="B382:B393"/>
    <mergeCell ref="C382:C393"/>
    <mergeCell ref="J382:J405"/>
    <mergeCell ref="K382:K405"/>
    <mergeCell ref="A394:A405"/>
    <mergeCell ref="B394:B405"/>
    <mergeCell ref="B406:B417"/>
    <mergeCell ref="J406:J429"/>
    <mergeCell ref="K406:K429"/>
    <mergeCell ref="A418:A429"/>
    <mergeCell ref="B418:B429"/>
    <mergeCell ref="C418:C429"/>
    <mergeCell ref="C394:C405"/>
    <mergeCell ref="C406:C417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274:A285"/>
    <mergeCell ref="A286:A297"/>
    <mergeCell ref="B286:B297"/>
    <mergeCell ref="A10:A21"/>
    <mergeCell ref="B10:B21"/>
    <mergeCell ref="C10:C21"/>
    <mergeCell ref="J10:J21"/>
    <mergeCell ref="K10:K21"/>
    <mergeCell ref="A22:A33"/>
    <mergeCell ref="B22:B33"/>
    <mergeCell ref="C22:C33"/>
    <mergeCell ref="J22:J45"/>
    <mergeCell ref="K22:K45"/>
    <mergeCell ref="A34:A45"/>
    <mergeCell ref="B34:B45"/>
    <mergeCell ref="C34:C45"/>
    <mergeCell ref="J46:J57"/>
    <mergeCell ref="J58:J93"/>
    <mergeCell ref="J94:J117"/>
    <mergeCell ref="A238:A249"/>
    <mergeCell ref="B238:B249"/>
    <mergeCell ref="C238:C249"/>
    <mergeCell ref="A250:A261"/>
    <mergeCell ref="B250:B261"/>
    <mergeCell ref="A322:A333"/>
    <mergeCell ref="B322:B333"/>
    <mergeCell ref="J322:J381"/>
    <mergeCell ref="C46:C57"/>
    <mergeCell ref="K46:K117"/>
    <mergeCell ref="A58:A69"/>
    <mergeCell ref="B58:B69"/>
    <mergeCell ref="C58:C69"/>
    <mergeCell ref="A298:A309"/>
    <mergeCell ref="B298:B309"/>
    <mergeCell ref="C298:C309"/>
    <mergeCell ref="J298:J309"/>
    <mergeCell ref="A70:A81"/>
    <mergeCell ref="B70:B81"/>
    <mergeCell ref="C70:C81"/>
    <mergeCell ref="A82:A93"/>
    <mergeCell ref="B82:B93"/>
    <mergeCell ref="C82:C93"/>
    <mergeCell ref="A94:A105"/>
    <mergeCell ref="B94:B105"/>
    <mergeCell ref="C94:C105"/>
    <mergeCell ref="J118:J129"/>
    <mergeCell ref="K118:K129"/>
    <mergeCell ref="A130:A141"/>
    <mergeCell ref="L166:L177"/>
    <mergeCell ref="M166:M177"/>
    <mergeCell ref="L286:L297"/>
    <mergeCell ref="K322:K381"/>
    <mergeCell ref="A334:A345"/>
    <mergeCell ref="B334:B345"/>
    <mergeCell ref="A346:A357"/>
    <mergeCell ref="B346:B357"/>
    <mergeCell ref="A358:A369"/>
    <mergeCell ref="B358:B369"/>
    <mergeCell ref="K298:K305"/>
    <mergeCell ref="C286:C297"/>
    <mergeCell ref="A310:A321"/>
    <mergeCell ref="B310:B321"/>
    <mergeCell ref="J310:J321"/>
    <mergeCell ref="K310:K321"/>
    <mergeCell ref="C370:C381"/>
    <mergeCell ref="C334:C345"/>
    <mergeCell ref="C346:C357"/>
    <mergeCell ref="C358:C369"/>
    <mergeCell ref="C310:C321"/>
    <mergeCell ref="C322:C333"/>
    <mergeCell ref="A370:A381"/>
    <mergeCell ref="B370:B381"/>
    <mergeCell ref="C250:C261"/>
    <mergeCell ref="C262:C273"/>
    <mergeCell ref="C274:C285"/>
    <mergeCell ref="K178:K285"/>
    <mergeCell ref="C226:C237"/>
    <mergeCell ref="B274:B285"/>
    <mergeCell ref="J178:J189"/>
    <mergeCell ref="J190:J225"/>
    <mergeCell ref="J286:J297"/>
    <mergeCell ref="J226:J237"/>
    <mergeCell ref="J238:J249"/>
    <mergeCell ref="J274:J285"/>
    <mergeCell ref="J262:J273"/>
    <mergeCell ref="J250:J261"/>
  </mergeCells>
  <printOptions horizontalCentered="1"/>
  <pageMargins left="0.78740157480314965" right="0.39370078740157483" top="1.1811023622047245" bottom="0.78740157480314965" header="0.78740157480314965" footer="0.15748031496062992"/>
  <pageSetup paperSize="9" scale="67" firstPageNumber="0" fitToHeight="0" orientation="landscape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3"/>
  <sheetViews>
    <sheetView tabSelected="1" view="pageBreakPreview" zoomScale="75" zoomScaleNormal="84" zoomScaleSheetLayoutView="75" zoomScalePageLayoutView="75" workbookViewId="0">
      <selection activeCell="E1" sqref="E1:H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70" customHeight="1">
      <c r="A1" s="19"/>
      <c r="B1" s="19"/>
      <c r="C1" s="19"/>
      <c r="D1" s="19"/>
      <c r="E1" s="101" t="s">
        <v>116</v>
      </c>
      <c r="F1" s="101"/>
      <c r="G1" s="101"/>
      <c r="H1" s="101"/>
      <c r="I1" s="19"/>
    </row>
    <row r="2" spans="1:17" ht="39" customHeight="1">
      <c r="A2" s="19"/>
      <c r="B2" s="102" t="s">
        <v>81</v>
      </c>
      <c r="C2" s="102"/>
      <c r="D2" s="102"/>
      <c r="E2" s="102"/>
      <c r="F2" s="102"/>
      <c r="G2" s="102"/>
      <c r="H2" s="102"/>
      <c r="I2" s="102"/>
    </row>
    <row r="3" spans="1:17" ht="12.75" customHeight="1">
      <c r="A3" s="19"/>
      <c r="B3" s="103"/>
      <c r="C3" s="103"/>
      <c r="D3" s="20"/>
      <c r="E3" s="20"/>
      <c r="F3" s="103"/>
      <c r="G3" s="103"/>
      <c r="H3" s="103"/>
      <c r="I3" s="19"/>
    </row>
    <row r="4" spans="1:17" ht="24.75" customHeight="1">
      <c r="A4" s="104" t="s">
        <v>1</v>
      </c>
      <c r="B4" s="105" t="s">
        <v>2</v>
      </c>
      <c r="C4" s="105" t="s">
        <v>4</v>
      </c>
      <c r="D4" s="106" t="s">
        <v>5</v>
      </c>
      <c r="E4" s="106"/>
      <c r="F4" s="106"/>
      <c r="G4" s="106"/>
      <c r="H4" s="106"/>
      <c r="I4" s="19"/>
    </row>
    <row r="5" spans="1:17" ht="24.75" customHeight="1">
      <c r="A5" s="104"/>
      <c r="B5" s="105"/>
      <c r="C5" s="105"/>
      <c r="D5" s="107" t="s">
        <v>8</v>
      </c>
      <c r="E5" s="107" t="s">
        <v>9</v>
      </c>
      <c r="F5" s="107"/>
      <c r="G5" s="107"/>
      <c r="H5" s="107"/>
      <c r="I5" s="19"/>
    </row>
    <row r="6" spans="1:17" ht="49.5" customHeight="1">
      <c r="A6" s="104"/>
      <c r="B6" s="105"/>
      <c r="C6" s="105"/>
      <c r="D6" s="107"/>
      <c r="E6" s="21" t="s">
        <v>10</v>
      </c>
      <c r="F6" s="21" t="s">
        <v>11</v>
      </c>
      <c r="G6" s="21" t="s">
        <v>12</v>
      </c>
      <c r="H6" s="21" t="s">
        <v>13</v>
      </c>
      <c r="I6" s="19"/>
    </row>
    <row r="7" spans="1:17" ht="15.75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/>
    </row>
    <row r="8" spans="1:17" ht="15.75">
      <c r="A8" s="108">
        <v>1</v>
      </c>
      <c r="B8" s="105" t="s">
        <v>68</v>
      </c>
      <c r="C8" s="37" t="s">
        <v>15</v>
      </c>
      <c r="D8" s="38">
        <f t="shared" ref="D8:D41" si="0">SUM(E8:H8)</f>
        <v>1107088.3999999999</v>
      </c>
      <c r="E8" s="34">
        <f>SUM(E9:E19)</f>
        <v>20470.5</v>
      </c>
      <c r="F8" s="34">
        <f>SUM(F9:F19)</f>
        <v>38679.900000000016</v>
      </c>
      <c r="G8" s="38">
        <f>SUM(G9:G19)</f>
        <v>1013022.1000000001</v>
      </c>
      <c r="H8" s="24">
        <f>SUM(H9:H19)</f>
        <v>34915.899999999994</v>
      </c>
      <c r="I8" s="61">
        <f>D8-'пр № 2 Пер мероп МП Культура'!E10-D104</f>
        <v>9.276845958083868E-11</v>
      </c>
      <c r="J8" s="61">
        <f>E8-'пр № 2 Пер мероп МП Культура'!F10-E104</f>
        <v>0</v>
      </c>
      <c r="K8" s="61">
        <f>F8-'пр № 2 Пер мероп МП Культура'!G10-F104</f>
        <v>7.2759576141834259E-12</v>
      </c>
      <c r="L8" s="61">
        <f>G8-'пр № 2 Пер мероп МП Культура'!H10-G104</f>
        <v>9.3223206931725144E-11</v>
      </c>
      <c r="M8" s="61">
        <f>H8-'пр № 2 Пер мероп МП Культура'!I10-H104</f>
        <v>0</v>
      </c>
      <c r="N8" s="61"/>
      <c r="O8" s="61"/>
      <c r="P8" s="61"/>
      <c r="Q8" s="61"/>
    </row>
    <row r="9" spans="1:17" ht="15.75">
      <c r="A9" s="108"/>
      <c r="B9" s="105"/>
      <c r="C9" s="23">
        <v>2015</v>
      </c>
      <c r="D9" s="24">
        <f t="shared" si="0"/>
        <v>74429.2</v>
      </c>
      <c r="E9" s="24">
        <f t="shared" ref="E9:H17" si="1">E21+E105</f>
        <v>55</v>
      </c>
      <c r="F9" s="24">
        <f t="shared" si="1"/>
        <v>8624.4</v>
      </c>
      <c r="G9" s="24">
        <f t="shared" si="1"/>
        <v>59036.3</v>
      </c>
      <c r="H9" s="24">
        <f t="shared" si="1"/>
        <v>6713.5</v>
      </c>
      <c r="I9" s="61">
        <f>D9-'пр № 2 Пер мероп МП Культура'!E11-D105</f>
        <v>0</v>
      </c>
      <c r="J9" s="61">
        <f>E9-'пр № 2 Пер мероп МП Культура'!F11-E105</f>
        <v>0</v>
      </c>
      <c r="K9" s="61">
        <f>F9-'пр № 2 Пер мероп МП Культура'!G11-F105</f>
        <v>0</v>
      </c>
      <c r="L9" s="61">
        <f>G9-'пр № 2 Пер мероп МП Культура'!H11-G105</f>
        <v>0</v>
      </c>
      <c r="M9" s="61">
        <f>H9-'пр № 2 Пер мероп МП Культура'!I11-H105</f>
        <v>0</v>
      </c>
      <c r="N9" s="61"/>
      <c r="O9" s="61"/>
      <c r="P9" s="61"/>
      <c r="Q9" s="61"/>
    </row>
    <row r="10" spans="1:17" ht="15.75">
      <c r="A10" s="108"/>
      <c r="B10" s="105"/>
      <c r="C10" s="37">
        <v>2016</v>
      </c>
      <c r="D10" s="34">
        <f t="shared" si="0"/>
        <v>71364.600000000006</v>
      </c>
      <c r="E10" s="34">
        <f t="shared" si="1"/>
        <v>56</v>
      </c>
      <c r="F10" s="34">
        <f t="shared" si="1"/>
        <v>8441</v>
      </c>
      <c r="G10" s="34">
        <f t="shared" si="1"/>
        <v>61335.1</v>
      </c>
      <c r="H10" s="34">
        <f t="shared" si="1"/>
        <v>1532.5</v>
      </c>
      <c r="I10" s="61">
        <f>D10-'пр № 2 Пер мероп МП Культура'!E12-D106</f>
        <v>0</v>
      </c>
      <c r="J10" s="61">
        <f>E10-'пр № 2 Пер мероп МП Культура'!F12-E106</f>
        <v>0</v>
      </c>
      <c r="K10" s="61">
        <f>F10-'пр № 2 Пер мероп МП Культура'!G12-F106</f>
        <v>0</v>
      </c>
      <c r="L10" s="61">
        <f>G10-'пр № 2 Пер мероп МП Культура'!H12-G106</f>
        <v>0</v>
      </c>
      <c r="M10" s="61">
        <f>H10-'пр № 2 Пер мероп МП Культура'!I12-H106</f>
        <v>0</v>
      </c>
      <c r="N10" s="61"/>
      <c r="O10" s="61"/>
      <c r="P10" s="61"/>
      <c r="Q10" s="61"/>
    </row>
    <row r="11" spans="1:17" ht="15.75">
      <c r="A11" s="108"/>
      <c r="B11" s="105"/>
      <c r="C11" s="37">
        <v>2017</v>
      </c>
      <c r="D11" s="34">
        <f t="shared" si="0"/>
        <v>83969.3</v>
      </c>
      <c r="E11" s="34">
        <f t="shared" si="1"/>
        <v>60.8</v>
      </c>
      <c r="F11" s="34">
        <f t="shared" si="1"/>
        <v>7350.2999999999993</v>
      </c>
      <c r="G11" s="34">
        <f t="shared" si="1"/>
        <v>73579.399999999994</v>
      </c>
      <c r="H11" s="34">
        <f t="shared" si="1"/>
        <v>2978.8</v>
      </c>
      <c r="I11" s="61">
        <f>D11-'пр № 2 Пер мероп МП Культура'!E13-D107</f>
        <v>0</v>
      </c>
      <c r="J11" s="61">
        <f>E11-'пр № 2 Пер мероп МП Культура'!F13-E107</f>
        <v>0</v>
      </c>
      <c r="K11" s="61">
        <f>F11-'пр № 2 Пер мероп МП Культура'!G13-F107</f>
        <v>0</v>
      </c>
      <c r="L11" s="61">
        <f>G11-'пр № 2 Пер мероп МП Культура'!H13-G107</f>
        <v>0</v>
      </c>
      <c r="M11" s="61">
        <f>H11-'пр № 2 Пер мероп МП Культура'!I13-H107</f>
        <v>0</v>
      </c>
      <c r="N11" s="61"/>
      <c r="O11" s="61"/>
      <c r="P11" s="61"/>
      <c r="Q11" s="61"/>
    </row>
    <row r="12" spans="1:17" ht="17.25" customHeight="1">
      <c r="A12" s="108"/>
      <c r="B12" s="105"/>
      <c r="C12" s="48">
        <v>2018</v>
      </c>
      <c r="D12" s="34">
        <f t="shared" si="0"/>
        <v>86916.800000000003</v>
      </c>
      <c r="E12" s="34">
        <f t="shared" si="1"/>
        <v>55.8</v>
      </c>
      <c r="F12" s="34">
        <f t="shared" si="1"/>
        <v>4703.1000000000004</v>
      </c>
      <c r="G12" s="34">
        <f t="shared" si="1"/>
        <v>79377.100000000006</v>
      </c>
      <c r="H12" s="34">
        <f t="shared" si="1"/>
        <v>2780.8</v>
      </c>
      <c r="I12" s="61">
        <f>D12-'пр № 2 Пер мероп МП Культура'!E14-D108</f>
        <v>0</v>
      </c>
      <c r="J12" s="61">
        <f>E12-'пр № 2 Пер мероп МП Культура'!F14-E108</f>
        <v>0</v>
      </c>
      <c r="K12" s="61">
        <f>F12-'пр № 2 Пер мероп МП Культура'!G14-F108</f>
        <v>0</v>
      </c>
      <c r="L12" s="61">
        <f>G12-'пр № 2 Пер мероп МП Культура'!H14-G108</f>
        <v>0</v>
      </c>
      <c r="M12" s="61">
        <f>H12-'пр № 2 Пер мероп МП Культура'!I14-H108</f>
        <v>0</v>
      </c>
      <c r="N12" s="61"/>
      <c r="O12" s="61"/>
      <c r="P12" s="61"/>
      <c r="Q12" s="61"/>
    </row>
    <row r="13" spans="1:17" ht="16.5" customHeight="1">
      <c r="A13" s="108"/>
      <c r="B13" s="105"/>
      <c r="C13" s="48">
        <v>2019</v>
      </c>
      <c r="D13" s="34">
        <f t="shared" si="0"/>
        <v>95268.10000000002</v>
      </c>
      <c r="E13" s="34">
        <f t="shared" si="1"/>
        <v>55.8</v>
      </c>
      <c r="F13" s="34">
        <f t="shared" si="1"/>
        <v>1558.3</v>
      </c>
      <c r="G13" s="34">
        <f t="shared" si="1"/>
        <v>90320.300000000017</v>
      </c>
      <c r="H13" s="34">
        <f t="shared" si="1"/>
        <v>3333.7</v>
      </c>
      <c r="I13" s="61">
        <f>D13-'пр № 2 Пер мероп МП Культура'!E15-D109</f>
        <v>5.9117155615240335E-12</v>
      </c>
      <c r="J13" s="61">
        <f>E13-'пр № 2 Пер мероп МП Культура'!F15-E109</f>
        <v>0</v>
      </c>
      <c r="K13" s="61">
        <f>F13-'пр № 2 Пер мероп МП Культура'!G15-F109</f>
        <v>0</v>
      </c>
      <c r="L13" s="61">
        <f>G13-'пр № 2 Пер мероп МП Культура'!H15-G109</f>
        <v>5.9117155615240335E-12</v>
      </c>
      <c r="M13" s="61">
        <f>H13-'пр № 2 Пер мероп МП Культура'!I15-H109</f>
        <v>0</v>
      </c>
      <c r="N13" s="61"/>
      <c r="O13" s="61"/>
      <c r="P13" s="61"/>
      <c r="Q13" s="61"/>
    </row>
    <row r="14" spans="1:17" ht="15.75">
      <c r="A14" s="108"/>
      <c r="B14" s="105"/>
      <c r="C14" s="48">
        <v>2020</v>
      </c>
      <c r="D14" s="34">
        <f t="shared" si="0"/>
        <v>105151.8</v>
      </c>
      <c r="E14" s="34">
        <f t="shared" si="1"/>
        <v>6808</v>
      </c>
      <c r="F14" s="34">
        <f t="shared" si="1"/>
        <v>3234.2</v>
      </c>
      <c r="G14" s="34">
        <f t="shared" si="1"/>
        <v>92733</v>
      </c>
      <c r="H14" s="34">
        <f t="shared" si="1"/>
        <v>2376.6</v>
      </c>
      <c r="I14" s="61">
        <f>D14-'пр № 2 Пер мероп МП Культура'!E16-D110</f>
        <v>0</v>
      </c>
      <c r="J14" s="61">
        <f>E14-'пр № 2 Пер мероп МП Культура'!F16-E110</f>
        <v>0</v>
      </c>
      <c r="K14" s="61">
        <f>F14-'пр № 2 Пер мероп МП Культура'!G16-F110</f>
        <v>0</v>
      </c>
      <c r="L14" s="61">
        <f>G14-'пр № 2 Пер мероп МП Культура'!H16-G110</f>
        <v>0</v>
      </c>
      <c r="M14" s="61">
        <f>H14-'пр № 2 Пер мероп МП Культура'!I16-H110</f>
        <v>0</v>
      </c>
      <c r="N14" s="61"/>
      <c r="O14" s="61"/>
      <c r="P14" s="61"/>
      <c r="Q14" s="61"/>
    </row>
    <row r="15" spans="1:17" ht="15.75">
      <c r="A15" s="108"/>
      <c r="B15" s="105"/>
      <c r="C15" s="48">
        <v>2021</v>
      </c>
      <c r="D15" s="34">
        <f t="shared" si="0"/>
        <v>100225.1</v>
      </c>
      <c r="E15" s="34">
        <f t="shared" si="1"/>
        <v>466.9</v>
      </c>
      <c r="F15" s="34">
        <f t="shared" si="1"/>
        <v>321.89999999999998</v>
      </c>
      <c r="G15" s="34">
        <f t="shared" si="1"/>
        <v>96236.3</v>
      </c>
      <c r="H15" s="34">
        <f t="shared" si="1"/>
        <v>3200</v>
      </c>
      <c r="I15" s="61">
        <f>D15-'пр № 2 Пер мероп МП Культура'!E17-D111</f>
        <v>0</v>
      </c>
      <c r="J15" s="61">
        <f>E15-'пр № 2 Пер мероп МП Культура'!F17-E111</f>
        <v>0</v>
      </c>
      <c r="K15" s="61">
        <f>F15-'пр № 2 Пер мероп МП Культура'!G17-F111</f>
        <v>0</v>
      </c>
      <c r="L15" s="61">
        <f>G15-'пр № 2 Пер мероп МП Культура'!H17-G111</f>
        <v>0</v>
      </c>
      <c r="M15" s="61">
        <f>H15-'пр № 2 Пер мероп МП Культура'!I17-H111</f>
        <v>0</v>
      </c>
      <c r="N15" s="61"/>
      <c r="O15" s="61"/>
      <c r="P15" s="61"/>
      <c r="Q15" s="61"/>
    </row>
    <row r="16" spans="1:17" ht="15.75">
      <c r="A16" s="108"/>
      <c r="B16" s="105"/>
      <c r="C16" s="48">
        <v>2022</v>
      </c>
      <c r="D16" s="34">
        <f t="shared" si="0"/>
        <v>112647.59999999999</v>
      </c>
      <c r="E16" s="34">
        <f t="shared" si="1"/>
        <v>475.9</v>
      </c>
      <c r="F16" s="34">
        <f t="shared" si="1"/>
        <v>1217.3</v>
      </c>
      <c r="G16" s="34">
        <f t="shared" si="1"/>
        <v>107954.4</v>
      </c>
      <c r="H16" s="34">
        <f t="shared" si="1"/>
        <v>3000</v>
      </c>
      <c r="I16" s="61">
        <f>D16-'пр № 2 Пер мероп МП Культура'!E18-D112</f>
        <v>0</v>
      </c>
      <c r="J16" s="61">
        <f>E16-'пр № 2 Пер мероп МП Культура'!F18-E112</f>
        <v>0</v>
      </c>
      <c r="K16" s="61">
        <f>F16-'пр № 2 Пер мероп МП Культура'!G18-F112</f>
        <v>0</v>
      </c>
      <c r="L16" s="61">
        <f>G16-'пр № 2 Пер мероп МП Культура'!H18-G112</f>
        <v>0</v>
      </c>
      <c r="M16" s="61">
        <f>H16-'пр № 2 Пер мероп МП Культура'!I18-H112</f>
        <v>0</v>
      </c>
      <c r="N16" s="61"/>
      <c r="O16" s="61"/>
      <c r="P16" s="61"/>
      <c r="Q16" s="61"/>
    </row>
    <row r="17" spans="1:257" ht="15.75">
      <c r="A17" s="108"/>
      <c r="B17" s="105"/>
      <c r="C17" s="48">
        <v>2023</v>
      </c>
      <c r="D17" s="34">
        <f t="shared" si="0"/>
        <v>135590.20000000001</v>
      </c>
      <c r="E17" s="34">
        <f t="shared" si="1"/>
        <v>7425.8</v>
      </c>
      <c r="F17" s="34">
        <f t="shared" si="1"/>
        <v>2266.8000000000002</v>
      </c>
      <c r="G17" s="34">
        <f t="shared" si="1"/>
        <v>122897.60000000001</v>
      </c>
      <c r="H17" s="34">
        <f t="shared" si="1"/>
        <v>3000</v>
      </c>
      <c r="I17" s="61">
        <f>D17-'пр № 2 Пер мероп МП Культура'!E19-D113</f>
        <v>0</v>
      </c>
      <c r="J17" s="61">
        <f>E17-'пр № 2 Пер мероп МП Культура'!F19-E113</f>
        <v>0</v>
      </c>
      <c r="K17" s="61">
        <f>F17-'пр № 2 Пер мероп МП Культура'!G19-F113</f>
        <v>0</v>
      </c>
      <c r="L17" s="61">
        <f>G17-'пр № 2 Пер мероп МП Культура'!H19-G113</f>
        <v>0</v>
      </c>
      <c r="M17" s="61">
        <f>H17-'пр № 2 Пер мероп МП Культура'!I19-H113</f>
        <v>0</v>
      </c>
      <c r="N17" s="61"/>
      <c r="O17" s="61"/>
      <c r="P17" s="61"/>
      <c r="Q17" s="61"/>
    </row>
    <row r="18" spans="1:257" ht="15.75">
      <c r="A18" s="108"/>
      <c r="B18" s="105"/>
      <c r="C18" s="48">
        <v>2024</v>
      </c>
      <c r="D18" s="34">
        <f>SUM(E18:H18)</f>
        <v>124278</v>
      </c>
      <c r="E18" s="34">
        <f t="shared" ref="E18:H19" si="2">E30+E114</f>
        <v>4581.1000000000004</v>
      </c>
      <c r="F18" s="34">
        <f t="shared" si="2"/>
        <v>668.8</v>
      </c>
      <c r="G18" s="34">
        <f t="shared" si="2"/>
        <v>116028.1</v>
      </c>
      <c r="H18" s="34">
        <f t="shared" si="2"/>
        <v>3000</v>
      </c>
      <c r="I18" s="61">
        <f>D18-'пр № 2 Пер мероп МП Культура'!E20-D114</f>
        <v>0</v>
      </c>
      <c r="J18" s="61">
        <f>E18-'пр № 2 Пер мероп МП Культура'!F20-E114</f>
        <v>0</v>
      </c>
      <c r="K18" s="61">
        <f>F18-'пр № 2 Пер мероп МП Культура'!G20-F114</f>
        <v>0</v>
      </c>
      <c r="L18" s="61">
        <f>G18-'пр № 2 Пер мероп МП Культура'!H20-G114</f>
        <v>0</v>
      </c>
      <c r="M18" s="61">
        <f>H18-'пр № 2 Пер мероп МП Культура'!I20-H114</f>
        <v>0</v>
      </c>
      <c r="N18" s="61"/>
      <c r="O18" s="61"/>
      <c r="P18" s="61"/>
      <c r="Q18" s="61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spans="1:257" ht="15.75">
      <c r="A19" s="108"/>
      <c r="B19" s="105"/>
      <c r="C19" s="48">
        <v>2025</v>
      </c>
      <c r="D19" s="34">
        <f>SUM(E19:H19)</f>
        <v>117247.7</v>
      </c>
      <c r="E19" s="34">
        <f t="shared" si="2"/>
        <v>429.4</v>
      </c>
      <c r="F19" s="34">
        <f t="shared" si="2"/>
        <v>293.8</v>
      </c>
      <c r="G19" s="34">
        <f t="shared" si="2"/>
        <v>113524.5</v>
      </c>
      <c r="H19" s="34">
        <f t="shared" si="2"/>
        <v>3000</v>
      </c>
      <c r="I19" s="61">
        <f>D19-'пр № 2 Пер мероп МП Культура'!E21-D115</f>
        <v>0</v>
      </c>
      <c r="J19" s="61">
        <f>E19-'пр № 2 Пер мероп МП Культура'!F21-E115</f>
        <v>0</v>
      </c>
      <c r="K19" s="61">
        <f>F19-'пр № 2 Пер мероп МП Культура'!G21-F115</f>
        <v>0</v>
      </c>
      <c r="L19" s="61">
        <f>G19-'пр № 2 Пер мероп МП Культура'!H21-G115</f>
        <v>0</v>
      </c>
      <c r="M19" s="61">
        <f>H19-'пр № 2 Пер мероп МП Культура'!I21-H115</f>
        <v>0</v>
      </c>
      <c r="N19" s="61"/>
      <c r="O19" s="61"/>
      <c r="P19" s="61"/>
      <c r="Q19" s="61"/>
    </row>
    <row r="20" spans="1:257" ht="15" customHeight="1">
      <c r="A20" s="109">
        <v>2</v>
      </c>
      <c r="B20" s="109" t="s">
        <v>69</v>
      </c>
      <c r="C20" s="37" t="s">
        <v>15</v>
      </c>
      <c r="D20" s="34">
        <f t="shared" si="0"/>
        <v>1101860.2999999998</v>
      </c>
      <c r="E20" s="34">
        <f>SUM(E21:E31)</f>
        <v>20470.5</v>
      </c>
      <c r="F20" s="34">
        <f>SUM(F21:F31)</f>
        <v>34900.400000000009</v>
      </c>
      <c r="G20" s="34">
        <f>SUM(G21:G31)</f>
        <v>1011573.5</v>
      </c>
      <c r="H20" s="34">
        <f>SUM(H21:H31)</f>
        <v>34915.899999999994</v>
      </c>
      <c r="I20" s="19"/>
    </row>
    <row r="21" spans="1:257" ht="15.75">
      <c r="A21" s="109"/>
      <c r="B21" s="109"/>
      <c r="C21" s="37">
        <v>2015</v>
      </c>
      <c r="D21" s="34">
        <f t="shared" si="0"/>
        <v>74429.2</v>
      </c>
      <c r="E21" s="35">
        <f t="shared" ref="E21:H29" si="3">E33+E45+E57+E69+E81+E93</f>
        <v>55</v>
      </c>
      <c r="F21" s="35">
        <f t="shared" si="3"/>
        <v>8624.4</v>
      </c>
      <c r="G21" s="35">
        <f t="shared" si="3"/>
        <v>59036.3</v>
      </c>
      <c r="H21" s="35">
        <f t="shared" si="3"/>
        <v>6713.5</v>
      </c>
      <c r="I21" s="61"/>
      <c r="J21" s="61"/>
      <c r="K21" s="61"/>
      <c r="L21" s="61"/>
      <c r="M21" s="61"/>
    </row>
    <row r="22" spans="1:257" ht="15.75">
      <c r="A22" s="109"/>
      <c r="B22" s="109"/>
      <c r="C22" s="37">
        <v>2016</v>
      </c>
      <c r="D22" s="34">
        <f t="shared" si="0"/>
        <v>71364.600000000006</v>
      </c>
      <c r="E22" s="35">
        <f t="shared" si="3"/>
        <v>56</v>
      </c>
      <c r="F22" s="35">
        <f t="shared" si="3"/>
        <v>8441</v>
      </c>
      <c r="G22" s="35">
        <f t="shared" si="3"/>
        <v>61335.1</v>
      </c>
      <c r="H22" s="35">
        <f t="shared" si="3"/>
        <v>1532.5</v>
      </c>
      <c r="I22" s="61"/>
      <c r="J22" s="61"/>
      <c r="K22" s="61"/>
      <c r="L22" s="61"/>
      <c r="M22" s="61"/>
    </row>
    <row r="23" spans="1:257" ht="15.75">
      <c r="A23" s="109"/>
      <c r="B23" s="109"/>
      <c r="C23" s="37">
        <v>2017</v>
      </c>
      <c r="D23" s="34">
        <f t="shared" si="0"/>
        <v>83969.3</v>
      </c>
      <c r="E23" s="35">
        <f t="shared" si="3"/>
        <v>60.8</v>
      </c>
      <c r="F23" s="35">
        <f t="shared" si="3"/>
        <v>7350.2999999999993</v>
      </c>
      <c r="G23" s="35">
        <f t="shared" si="3"/>
        <v>73579.399999999994</v>
      </c>
      <c r="H23" s="35">
        <f t="shared" si="3"/>
        <v>2978.8</v>
      </c>
      <c r="I23" s="19"/>
    </row>
    <row r="24" spans="1:257" ht="15.75">
      <c r="A24" s="109"/>
      <c r="B24" s="109"/>
      <c r="C24" s="48">
        <v>2018</v>
      </c>
      <c r="D24" s="34">
        <f t="shared" si="0"/>
        <v>86916.800000000003</v>
      </c>
      <c r="E24" s="35">
        <f t="shared" si="3"/>
        <v>55.8</v>
      </c>
      <c r="F24" s="35">
        <f t="shared" si="3"/>
        <v>4703.1000000000004</v>
      </c>
      <c r="G24" s="35">
        <f t="shared" si="3"/>
        <v>79377.100000000006</v>
      </c>
      <c r="H24" s="35">
        <f t="shared" si="3"/>
        <v>2780.8</v>
      </c>
      <c r="I24" s="19"/>
    </row>
    <row r="25" spans="1:257" ht="15.75">
      <c r="A25" s="109"/>
      <c r="B25" s="109"/>
      <c r="C25" s="48">
        <v>2019</v>
      </c>
      <c r="D25" s="34">
        <f t="shared" si="0"/>
        <v>92570.000000000015</v>
      </c>
      <c r="E25" s="35">
        <f t="shared" si="3"/>
        <v>55.8</v>
      </c>
      <c r="F25" s="35">
        <f t="shared" si="3"/>
        <v>182.29999999999998</v>
      </c>
      <c r="G25" s="35">
        <f t="shared" si="3"/>
        <v>88998.200000000012</v>
      </c>
      <c r="H25" s="35">
        <f t="shared" si="3"/>
        <v>3333.7</v>
      </c>
      <c r="I25" s="19"/>
    </row>
    <row r="26" spans="1:257" ht="15.75">
      <c r="A26" s="109"/>
      <c r="B26" s="109"/>
      <c r="C26" s="48">
        <v>2020</v>
      </c>
      <c r="D26" s="34">
        <f t="shared" si="0"/>
        <v>102621.8</v>
      </c>
      <c r="E26" s="35">
        <f t="shared" si="3"/>
        <v>6808</v>
      </c>
      <c r="F26" s="35">
        <f t="shared" si="3"/>
        <v>830.69999999999993</v>
      </c>
      <c r="G26" s="35">
        <f t="shared" si="3"/>
        <v>92606.5</v>
      </c>
      <c r="H26" s="35">
        <f t="shared" si="3"/>
        <v>2376.6</v>
      </c>
      <c r="I26" s="19"/>
    </row>
    <row r="27" spans="1:257" ht="15.75">
      <c r="A27" s="109"/>
      <c r="B27" s="109"/>
      <c r="C27" s="48">
        <v>2021</v>
      </c>
      <c r="D27" s="34">
        <f t="shared" si="0"/>
        <v>100225.1</v>
      </c>
      <c r="E27" s="35">
        <f t="shared" si="3"/>
        <v>466.9</v>
      </c>
      <c r="F27" s="35">
        <f t="shared" si="3"/>
        <v>321.89999999999998</v>
      </c>
      <c r="G27" s="35">
        <f t="shared" si="3"/>
        <v>96236.3</v>
      </c>
      <c r="H27" s="35">
        <f t="shared" si="3"/>
        <v>3200</v>
      </c>
      <c r="I27" s="19"/>
    </row>
    <row r="28" spans="1:257" ht="15.75">
      <c r="A28" s="109"/>
      <c r="B28" s="109"/>
      <c r="C28" s="48">
        <v>2022</v>
      </c>
      <c r="D28" s="34">
        <f t="shared" si="0"/>
        <v>112647.59999999999</v>
      </c>
      <c r="E28" s="35">
        <f t="shared" si="3"/>
        <v>475.9</v>
      </c>
      <c r="F28" s="35">
        <f t="shared" si="3"/>
        <v>1217.3</v>
      </c>
      <c r="G28" s="35">
        <f t="shared" si="3"/>
        <v>107954.4</v>
      </c>
      <c r="H28" s="35">
        <f t="shared" si="3"/>
        <v>3000</v>
      </c>
      <c r="I28" s="19"/>
    </row>
    <row r="29" spans="1:257" ht="15.75">
      <c r="A29" s="109"/>
      <c r="B29" s="109"/>
      <c r="C29" s="48">
        <v>2023</v>
      </c>
      <c r="D29" s="34">
        <f t="shared" si="0"/>
        <v>135590.20000000001</v>
      </c>
      <c r="E29" s="35">
        <f t="shared" si="3"/>
        <v>7425.8</v>
      </c>
      <c r="F29" s="35">
        <f t="shared" si="3"/>
        <v>2266.8000000000002</v>
      </c>
      <c r="G29" s="35">
        <f t="shared" si="3"/>
        <v>122897.60000000001</v>
      </c>
      <c r="H29" s="35">
        <f t="shared" si="3"/>
        <v>3000</v>
      </c>
      <c r="I29" s="19"/>
    </row>
    <row r="30" spans="1:257" ht="15.75">
      <c r="A30" s="109"/>
      <c r="B30" s="109"/>
      <c r="C30" s="48">
        <v>2024</v>
      </c>
      <c r="D30" s="34">
        <f>SUM(E30:H30)</f>
        <v>124278</v>
      </c>
      <c r="E30" s="35">
        <f t="shared" ref="E30:H31" si="4">E42+E54+E66+E78+E90+E102</f>
        <v>4581.1000000000004</v>
      </c>
      <c r="F30" s="35">
        <f t="shared" si="4"/>
        <v>668.8</v>
      </c>
      <c r="G30" s="35">
        <f t="shared" si="4"/>
        <v>116028.1</v>
      </c>
      <c r="H30" s="35">
        <f t="shared" si="4"/>
        <v>3000</v>
      </c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spans="1:257" ht="15.75">
      <c r="A31" s="109"/>
      <c r="B31" s="109"/>
      <c r="C31" s="48">
        <v>2025</v>
      </c>
      <c r="D31" s="34">
        <f>SUM(E31:H31)</f>
        <v>117247.7</v>
      </c>
      <c r="E31" s="35">
        <f t="shared" si="4"/>
        <v>429.4</v>
      </c>
      <c r="F31" s="35">
        <f t="shared" si="4"/>
        <v>293.8</v>
      </c>
      <c r="G31" s="35">
        <f t="shared" si="4"/>
        <v>113524.5</v>
      </c>
      <c r="H31" s="35">
        <f t="shared" si="4"/>
        <v>3000</v>
      </c>
      <c r="I31" s="19"/>
    </row>
    <row r="32" spans="1:257" ht="15.75">
      <c r="A32" s="110" t="s">
        <v>35</v>
      </c>
      <c r="B32" s="105" t="s">
        <v>16</v>
      </c>
      <c r="C32" s="37" t="s">
        <v>15</v>
      </c>
      <c r="D32" s="34">
        <f t="shared" si="0"/>
        <v>32768.400000000001</v>
      </c>
      <c r="E32" s="36">
        <f>SUM(E33:E43)</f>
        <v>0</v>
      </c>
      <c r="F32" s="36">
        <f>SUM(F33:F43)</f>
        <v>0</v>
      </c>
      <c r="G32" s="36">
        <f>SUM(G33:G43)</f>
        <v>32768.400000000001</v>
      </c>
      <c r="H32" s="36">
        <f>SUM(H33:H43)</f>
        <v>0</v>
      </c>
      <c r="I32" s="19"/>
    </row>
    <row r="33" spans="1:257" ht="15.75">
      <c r="A33" s="110"/>
      <c r="B33" s="105"/>
      <c r="C33" s="37">
        <v>2015</v>
      </c>
      <c r="D33" s="34">
        <f t="shared" si="0"/>
        <v>2630</v>
      </c>
      <c r="E33" s="36">
        <v>0</v>
      </c>
      <c r="F33" s="36">
        <v>0</v>
      </c>
      <c r="G33" s="36">
        <f>'пр № 2 Пер мероп МП Культура'!H23</f>
        <v>2630</v>
      </c>
      <c r="H33" s="36">
        <v>0</v>
      </c>
      <c r="I33" s="19"/>
    </row>
    <row r="34" spans="1:257" ht="15.75">
      <c r="A34" s="110"/>
      <c r="B34" s="105"/>
      <c r="C34" s="37">
        <v>2016</v>
      </c>
      <c r="D34" s="34">
        <f t="shared" si="0"/>
        <v>2454</v>
      </c>
      <c r="E34" s="36">
        <v>0</v>
      </c>
      <c r="F34" s="36">
        <v>0</v>
      </c>
      <c r="G34" s="36">
        <f>'пр № 2 Пер мероп МП Культура'!H24</f>
        <v>2454</v>
      </c>
      <c r="H34" s="36">
        <v>0</v>
      </c>
      <c r="I34" s="19"/>
    </row>
    <row r="35" spans="1:257" ht="15.75">
      <c r="A35" s="110"/>
      <c r="B35" s="105"/>
      <c r="C35" s="37">
        <v>2017</v>
      </c>
      <c r="D35" s="34">
        <f t="shared" si="0"/>
        <v>2436</v>
      </c>
      <c r="E35" s="36">
        <v>0</v>
      </c>
      <c r="F35" s="36">
        <v>0</v>
      </c>
      <c r="G35" s="36">
        <f>'пр № 2 Пер мероп МП Культура'!H25</f>
        <v>2436</v>
      </c>
      <c r="H35" s="36">
        <v>0</v>
      </c>
      <c r="I35" s="19"/>
    </row>
    <row r="36" spans="1:257" ht="15.75">
      <c r="A36" s="110"/>
      <c r="B36" s="105"/>
      <c r="C36" s="48">
        <v>2018</v>
      </c>
      <c r="D36" s="34">
        <f t="shared" si="0"/>
        <v>2631.1</v>
      </c>
      <c r="E36" s="36">
        <v>0</v>
      </c>
      <c r="F36" s="36">
        <v>0</v>
      </c>
      <c r="G36" s="36">
        <f>'пр № 2 Пер мероп МП Культура'!H26</f>
        <v>2631.1</v>
      </c>
      <c r="H36" s="36">
        <v>0</v>
      </c>
      <c r="I36" s="19"/>
    </row>
    <row r="37" spans="1:257" ht="15.75" customHeight="1">
      <c r="A37" s="110"/>
      <c r="B37" s="105"/>
      <c r="C37" s="48">
        <v>2019</v>
      </c>
      <c r="D37" s="34">
        <f t="shared" si="0"/>
        <v>2798</v>
      </c>
      <c r="E37" s="36">
        <v>0</v>
      </c>
      <c r="F37" s="36">
        <v>0</v>
      </c>
      <c r="G37" s="36">
        <f>'пр № 2 Пер мероп МП Культура'!H27</f>
        <v>2798</v>
      </c>
      <c r="H37" s="36">
        <v>0</v>
      </c>
      <c r="I37" s="19"/>
    </row>
    <row r="38" spans="1:257" ht="15.75">
      <c r="A38" s="110"/>
      <c r="B38" s="105"/>
      <c r="C38" s="48">
        <v>2020</v>
      </c>
      <c r="D38" s="34">
        <f t="shared" si="0"/>
        <v>2869.8</v>
      </c>
      <c r="E38" s="36">
        <v>0</v>
      </c>
      <c r="F38" s="36">
        <v>0</v>
      </c>
      <c r="G38" s="36">
        <f>'пр № 2 Пер мероп МП Культура'!H28</f>
        <v>2869.8</v>
      </c>
      <c r="H38" s="36">
        <v>0</v>
      </c>
      <c r="I38" s="19"/>
    </row>
    <row r="39" spans="1:257" ht="15.75">
      <c r="A39" s="110"/>
      <c r="B39" s="105"/>
      <c r="C39" s="48">
        <v>2021</v>
      </c>
      <c r="D39" s="34">
        <f t="shared" si="0"/>
        <v>2996.5</v>
      </c>
      <c r="E39" s="36">
        <v>0</v>
      </c>
      <c r="F39" s="36">
        <v>0</v>
      </c>
      <c r="G39" s="36">
        <f>'пр № 2 Пер мероп МП Культура'!H29</f>
        <v>2996.5</v>
      </c>
      <c r="H39" s="36">
        <v>0</v>
      </c>
      <c r="I39" s="19"/>
    </row>
    <row r="40" spans="1:257" ht="15.75">
      <c r="A40" s="110"/>
      <c r="B40" s="105"/>
      <c r="C40" s="48">
        <v>2022</v>
      </c>
      <c r="D40" s="34">
        <f t="shared" si="0"/>
        <v>3362</v>
      </c>
      <c r="E40" s="36">
        <v>0</v>
      </c>
      <c r="F40" s="36">
        <v>0</v>
      </c>
      <c r="G40" s="36">
        <f>'пр № 2 Пер мероп МП Культура'!H30</f>
        <v>3362</v>
      </c>
      <c r="H40" s="36">
        <v>0</v>
      </c>
      <c r="I40" s="19"/>
    </row>
    <row r="41" spans="1:257" ht="15.75">
      <c r="A41" s="110"/>
      <c r="B41" s="105"/>
      <c r="C41" s="48">
        <v>2023</v>
      </c>
      <c r="D41" s="34">
        <f t="shared" si="0"/>
        <v>3465</v>
      </c>
      <c r="E41" s="36">
        <v>0</v>
      </c>
      <c r="F41" s="36">
        <v>0</v>
      </c>
      <c r="G41" s="36">
        <f>'пр № 2 Пер мероп МП Культура'!H31</f>
        <v>3465</v>
      </c>
      <c r="H41" s="36">
        <v>0</v>
      </c>
      <c r="I41" s="19"/>
    </row>
    <row r="42" spans="1:257" ht="15.75">
      <c r="A42" s="110"/>
      <c r="B42" s="105"/>
      <c r="C42" s="48">
        <v>2024</v>
      </c>
      <c r="D42" s="34">
        <f>SUM(E42:H42)</f>
        <v>3563</v>
      </c>
      <c r="E42" s="36">
        <v>0</v>
      </c>
      <c r="F42" s="36">
        <v>0</v>
      </c>
      <c r="G42" s="36">
        <f>'пр № 2 Пер мероп МП Культура'!H32</f>
        <v>3563</v>
      </c>
      <c r="H42" s="36">
        <v>0</v>
      </c>
      <c r="I42" s="1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</row>
    <row r="43" spans="1:257" ht="15.75">
      <c r="A43" s="110"/>
      <c r="B43" s="105"/>
      <c r="C43" s="48">
        <v>2025</v>
      </c>
      <c r="D43" s="34">
        <f>SUM(E43:H43)</f>
        <v>3563</v>
      </c>
      <c r="E43" s="36">
        <v>0</v>
      </c>
      <c r="F43" s="36">
        <v>0</v>
      </c>
      <c r="G43" s="36">
        <f>'пр № 2 Пер мероп МП Культура'!H33</f>
        <v>3563</v>
      </c>
      <c r="H43" s="36">
        <v>0</v>
      </c>
      <c r="I43" s="19"/>
    </row>
    <row r="44" spans="1:257" ht="15.75">
      <c r="A44" s="110">
        <v>4</v>
      </c>
      <c r="B44" s="108" t="s">
        <v>19</v>
      </c>
      <c r="C44" s="37" t="s">
        <v>15</v>
      </c>
      <c r="D44" s="34">
        <f t="shared" ref="D44:D76" si="5">SUM(E44:H44)</f>
        <v>809148.9</v>
      </c>
      <c r="E44" s="36">
        <f>SUM(E45:E55)</f>
        <v>17879.900000000001</v>
      </c>
      <c r="F44" s="42">
        <f>SUM(F45:F55)</f>
        <v>25755.600000000002</v>
      </c>
      <c r="G44" s="41">
        <f>SUM(G45:G55)</f>
        <v>731368.9</v>
      </c>
      <c r="H44" s="42">
        <f>SUM(H45:H55)</f>
        <v>34144.5</v>
      </c>
      <c r="I44" s="19"/>
    </row>
    <row r="45" spans="1:257" ht="15.75">
      <c r="A45" s="110"/>
      <c r="B45" s="108"/>
      <c r="C45" s="37">
        <v>2015</v>
      </c>
      <c r="D45" s="34">
        <f t="shared" si="5"/>
        <v>54595.8</v>
      </c>
      <c r="E45" s="36">
        <f>'пр № 2 Пер мероп МП Культура'!F47</f>
        <v>0</v>
      </c>
      <c r="F45" s="36">
        <f>'пр № 2 Пер мероп МП Культура'!G47</f>
        <v>7185.1</v>
      </c>
      <c r="G45" s="36">
        <f>'пр № 2 Пер мероп МП Культура'!H47</f>
        <v>41087.9</v>
      </c>
      <c r="H45" s="36">
        <f>'пр № 2 Пер мероп МП Культура'!I47</f>
        <v>6322.8</v>
      </c>
      <c r="I45" s="19"/>
    </row>
    <row r="46" spans="1:257" ht="15.75">
      <c r="A46" s="110"/>
      <c r="B46" s="108"/>
      <c r="C46" s="37">
        <v>2016</v>
      </c>
      <c r="D46" s="34">
        <f t="shared" si="5"/>
        <v>52064.800000000003</v>
      </c>
      <c r="E46" s="36">
        <f>'пр № 2 Пер мероп МП Культура'!F48</f>
        <v>0</v>
      </c>
      <c r="F46" s="36">
        <f>'пр № 2 Пер мероп МП Культура'!G48</f>
        <v>7327.5</v>
      </c>
      <c r="G46" s="36">
        <f>'пр № 2 Пер мероп МП Культура'!H48</f>
        <v>43585.5</v>
      </c>
      <c r="H46" s="36">
        <f>'пр № 2 Пер мероп МП Культура'!I48</f>
        <v>1151.8</v>
      </c>
      <c r="I46" s="19"/>
    </row>
    <row r="47" spans="1:257" ht="15.75">
      <c r="A47" s="110"/>
      <c r="B47" s="108"/>
      <c r="C47" s="37">
        <v>2017</v>
      </c>
      <c r="D47" s="34">
        <f t="shared" si="5"/>
        <v>62972.100000000006</v>
      </c>
      <c r="E47" s="36">
        <f>'пр № 2 Пер мероп МП Культура'!F49</f>
        <v>0</v>
      </c>
      <c r="F47" s="36">
        <f>'пр № 2 Пер мероп МП Культура'!G49</f>
        <v>5150</v>
      </c>
      <c r="G47" s="36">
        <f>'пр № 2 Пер мероп МП Культура'!H49</f>
        <v>54843.3</v>
      </c>
      <c r="H47" s="36">
        <f>'пр № 2 Пер мероп МП Культура'!I49</f>
        <v>2978.8</v>
      </c>
      <c r="I47" s="19"/>
    </row>
    <row r="48" spans="1:257" ht="15.75">
      <c r="A48" s="110"/>
      <c r="B48" s="108"/>
      <c r="C48" s="48">
        <v>2018</v>
      </c>
      <c r="D48" s="34">
        <f t="shared" si="5"/>
        <v>63681.9</v>
      </c>
      <c r="E48" s="36">
        <f>'пр № 2 Пер мероп МП Культура'!F50</f>
        <v>0</v>
      </c>
      <c r="F48" s="36">
        <f>'пр № 2 Пер мероп МП Культура'!G50</f>
        <v>1055.2</v>
      </c>
      <c r="G48" s="36">
        <f>'пр № 2 Пер мероп МП Культура'!H50</f>
        <v>59845.9</v>
      </c>
      <c r="H48" s="36">
        <f>'пр № 2 Пер мероп МП Культура'!I50</f>
        <v>2780.8</v>
      </c>
      <c r="I48" s="19"/>
    </row>
    <row r="49" spans="1:257" ht="15.75" customHeight="1">
      <c r="A49" s="110"/>
      <c r="B49" s="108"/>
      <c r="C49" s="48">
        <v>2019</v>
      </c>
      <c r="D49" s="34">
        <f t="shared" si="5"/>
        <v>67393.2</v>
      </c>
      <c r="E49" s="36">
        <f>'пр № 2 Пер мероп МП Культура'!F51</f>
        <v>0</v>
      </c>
      <c r="F49" s="36">
        <f>'пр № 2 Пер мероп МП Культура'!G51</f>
        <v>164.7</v>
      </c>
      <c r="G49" s="36">
        <f>'пр № 2 Пер мероп МП Культура'!H51</f>
        <v>63894.8</v>
      </c>
      <c r="H49" s="36">
        <f>'пр № 2 Пер мероп МП Культура'!I51</f>
        <v>3333.7</v>
      </c>
      <c r="I49" s="19"/>
    </row>
    <row r="50" spans="1:257" ht="15.75">
      <c r="A50" s="110"/>
      <c r="B50" s="108"/>
      <c r="C50" s="48">
        <v>2020</v>
      </c>
      <c r="D50" s="34">
        <f t="shared" si="5"/>
        <v>77744.800000000003</v>
      </c>
      <c r="E50" s="36">
        <f>'пр № 2 Пер мероп МП Культура'!F52</f>
        <v>6808</v>
      </c>
      <c r="F50" s="36">
        <f>'пр № 2 Пер мероп МП Культура'!G52</f>
        <v>757.3</v>
      </c>
      <c r="G50" s="36">
        <f>'пр № 2 Пер мероп МП Культура'!H52</f>
        <v>67802.899999999994</v>
      </c>
      <c r="H50" s="36">
        <f>'пр № 2 Пер мероп МП Культура'!I52</f>
        <v>2376.6</v>
      </c>
      <c r="I50" s="19"/>
    </row>
    <row r="51" spans="1:257" ht="15.75">
      <c r="A51" s="110"/>
      <c r="B51" s="108"/>
      <c r="C51" s="48">
        <v>2021</v>
      </c>
      <c r="D51" s="34">
        <f t="shared" si="5"/>
        <v>73103.3</v>
      </c>
      <c r="E51" s="36">
        <f>'пр № 2 Пер мероп МП Культура'!F53</f>
        <v>0</v>
      </c>
      <c r="F51" s="36">
        <f>'пр № 2 Пер мероп МП Культура'!G53</f>
        <v>174.5</v>
      </c>
      <c r="G51" s="36">
        <f>'пр № 2 Пер мероп МП Культура'!H53</f>
        <v>69728.800000000003</v>
      </c>
      <c r="H51" s="36">
        <f>'пр № 2 Пер мероп МП Культура'!I53</f>
        <v>3200</v>
      </c>
      <c r="I51" s="19"/>
    </row>
    <row r="52" spans="1:257" ht="15.75">
      <c r="A52" s="110"/>
      <c r="B52" s="108"/>
      <c r="C52" s="48">
        <v>2022</v>
      </c>
      <c r="D52" s="34">
        <f t="shared" si="5"/>
        <v>79834.3</v>
      </c>
      <c r="E52" s="36">
        <f>'пр № 2 Пер мероп МП Культура'!F54</f>
        <v>0</v>
      </c>
      <c r="F52" s="36">
        <f>'пр № 2 Пер мероп МП Культура'!G54</f>
        <v>1083.0999999999999</v>
      </c>
      <c r="G52" s="36">
        <f>'пр № 2 Пер мероп МП Культура'!H54</f>
        <v>75751.199999999997</v>
      </c>
      <c r="H52" s="36">
        <f>'пр № 2 Пер мероп МП Культура'!I54</f>
        <v>3000</v>
      </c>
      <c r="I52" s="19"/>
    </row>
    <row r="53" spans="1:257" ht="15.75">
      <c r="A53" s="110"/>
      <c r="B53" s="108"/>
      <c r="C53" s="48">
        <v>2023</v>
      </c>
      <c r="D53" s="34">
        <f t="shared" si="5"/>
        <v>101332.8</v>
      </c>
      <c r="E53" s="36">
        <f>'пр № 2 Пер мероп МП Культура'!F55</f>
        <v>6958.3</v>
      </c>
      <c r="F53" s="36">
        <f>'пр № 2 Пер мероп МП Культура'!G55</f>
        <v>2134.9</v>
      </c>
      <c r="G53" s="36">
        <f>'пр № 2 Пер мероп МП Культура'!H55</f>
        <v>89239.6</v>
      </c>
      <c r="H53" s="36">
        <f>'пр № 2 Пер мероп МП Культура'!I55</f>
        <v>3000</v>
      </c>
      <c r="I53" s="19"/>
    </row>
    <row r="54" spans="1:257" ht="15.75">
      <c r="A54" s="110"/>
      <c r="B54" s="108"/>
      <c r="C54" s="48">
        <v>2024</v>
      </c>
      <c r="D54" s="34">
        <f>SUM(E54:H54)</f>
        <v>91665.3</v>
      </c>
      <c r="E54" s="36">
        <f>'пр № 2 Пер мероп МП Культура'!F56</f>
        <v>4113.6000000000004</v>
      </c>
      <c r="F54" s="36">
        <f>'пр № 2 Пер мероп МП Культура'!G56</f>
        <v>536.9</v>
      </c>
      <c r="G54" s="36">
        <f>'пр № 2 Пер мероп МП Культура'!H56</f>
        <v>84014.8</v>
      </c>
      <c r="H54" s="36">
        <f>'пр № 2 Пер мероп МП Культура'!I56</f>
        <v>3000</v>
      </c>
      <c r="I54" s="19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</row>
    <row r="55" spans="1:257" ht="15.75">
      <c r="A55" s="110"/>
      <c r="B55" s="108"/>
      <c r="C55" s="48">
        <v>2025</v>
      </c>
      <c r="D55" s="34">
        <f>SUM(E55:H55)</f>
        <v>84760.599999999991</v>
      </c>
      <c r="E55" s="36">
        <f>'пр № 2 Пер мероп МП Культура'!F57</f>
        <v>0</v>
      </c>
      <c r="F55" s="36">
        <f>'пр № 2 Пер мероп МП Культура'!G57</f>
        <v>186.4</v>
      </c>
      <c r="G55" s="36">
        <f>'пр № 2 Пер мероп МП Культура'!H57</f>
        <v>81574.2</v>
      </c>
      <c r="H55" s="36">
        <f>'пр № 2 Пер мероп МП Культура'!I57</f>
        <v>3000</v>
      </c>
      <c r="I55" s="19"/>
    </row>
    <row r="56" spans="1:257" ht="15.75">
      <c r="A56" s="110" t="s">
        <v>61</v>
      </c>
      <c r="B56" s="110" t="s">
        <v>36</v>
      </c>
      <c r="C56" s="37" t="s">
        <v>15</v>
      </c>
      <c r="D56" s="34">
        <f t="shared" si="5"/>
        <v>52486.5</v>
      </c>
      <c r="E56" s="36">
        <f>SUM(E57:E67)</f>
        <v>2590.6</v>
      </c>
      <c r="F56" s="42">
        <f>SUM(F57:F67)</f>
        <v>4944.199999999998</v>
      </c>
      <c r="G56" s="41">
        <f>SUM(G57:G67)</f>
        <v>44950.500000000007</v>
      </c>
      <c r="H56" s="41">
        <f>SUM(H57:H67)</f>
        <v>1.2</v>
      </c>
      <c r="I56" s="19"/>
    </row>
    <row r="57" spans="1:257" ht="15.75">
      <c r="A57" s="110"/>
      <c r="B57" s="110"/>
      <c r="C57" s="37">
        <v>2015</v>
      </c>
      <c r="D57" s="34">
        <f t="shared" si="5"/>
        <v>3020.2</v>
      </c>
      <c r="E57" s="44">
        <f>'пр № 2 Пер мероп МП Культура'!F179</f>
        <v>55</v>
      </c>
      <c r="F57" s="44">
        <f>'пр № 2 Пер мероп МП Культура'!G179</f>
        <v>639.70000000000005</v>
      </c>
      <c r="G57" s="44">
        <f>'пр № 2 Пер мероп МП Культура'!H179</f>
        <v>2324.2999999999997</v>
      </c>
      <c r="H57" s="44">
        <f>'пр № 2 Пер мероп МП Культура'!I179</f>
        <v>1.2</v>
      </c>
      <c r="I57" s="19"/>
    </row>
    <row r="58" spans="1:257" ht="15.75">
      <c r="A58" s="110"/>
      <c r="B58" s="110"/>
      <c r="C58" s="37">
        <v>2016</v>
      </c>
      <c r="D58" s="34">
        <f t="shared" si="5"/>
        <v>2987.2</v>
      </c>
      <c r="E58" s="44">
        <f>'пр № 2 Пер мероп МП Культура'!F180</f>
        <v>56</v>
      </c>
      <c r="F58" s="44">
        <f>'пр № 2 Пер мероп МП Культура'!G180</f>
        <v>553.1</v>
      </c>
      <c r="G58" s="44">
        <f>'пр № 2 Пер мероп МП Культура'!H180</f>
        <v>2378.1</v>
      </c>
      <c r="H58" s="44">
        <f>'пр № 2 Пер мероп МП Культура'!I180</f>
        <v>0</v>
      </c>
      <c r="I58" s="19"/>
    </row>
    <row r="59" spans="1:257" ht="15.75">
      <c r="A59" s="110"/>
      <c r="B59" s="110"/>
      <c r="C59" s="37">
        <v>2017</v>
      </c>
      <c r="D59" s="34">
        <f t="shared" si="5"/>
        <v>3621.6</v>
      </c>
      <c r="E59" s="44">
        <f>'пр № 2 Пер мероп МП Культура'!F181</f>
        <v>60.8</v>
      </c>
      <c r="F59" s="44">
        <f>'пр № 2 Пер мероп МП Культура'!G181</f>
        <v>1153.7</v>
      </c>
      <c r="G59" s="44">
        <f>'пр № 2 Пер мероп МП Культура'!H181</f>
        <v>2407.1</v>
      </c>
      <c r="H59" s="44">
        <f>'пр № 2 Пер мероп МП Культура'!I181</f>
        <v>0</v>
      </c>
      <c r="I59" s="19"/>
    </row>
    <row r="60" spans="1:257" ht="15.75">
      <c r="A60" s="110"/>
      <c r="B60" s="110"/>
      <c r="C60" s="48">
        <v>2018</v>
      </c>
      <c r="D60" s="34">
        <f t="shared" si="5"/>
        <v>4347.7999999999993</v>
      </c>
      <c r="E60" s="44">
        <f>'пр № 2 Пер мероп МП Культура'!F182</f>
        <v>55.8</v>
      </c>
      <c r="F60" s="44">
        <f>'пр № 2 Пер мероп МП Культура'!G182</f>
        <v>1853.8999999999999</v>
      </c>
      <c r="G60" s="44">
        <f>'пр № 2 Пер мероп МП Культура'!H182</f>
        <v>2438.0999999999995</v>
      </c>
      <c r="H60" s="44">
        <f>'пр № 2 Пер мероп МП Культура'!I182</f>
        <v>0</v>
      </c>
      <c r="I60" s="19"/>
    </row>
    <row r="61" spans="1:257" ht="15.75">
      <c r="A61" s="110"/>
      <c r="B61" s="110"/>
      <c r="C61" s="48">
        <v>2019</v>
      </c>
      <c r="D61" s="34">
        <f t="shared" si="5"/>
        <v>4498</v>
      </c>
      <c r="E61" s="44">
        <f>'пр № 2 Пер мероп МП Культура'!F183</f>
        <v>55.8</v>
      </c>
      <c r="F61" s="44">
        <f>'пр № 2 Пер мероп МП Культура'!G183</f>
        <v>17.600000000000001</v>
      </c>
      <c r="G61" s="44">
        <f>'пр № 2 Пер мероп МП Культура'!H183</f>
        <v>4424.6000000000004</v>
      </c>
      <c r="H61" s="44">
        <f>'пр № 2 Пер мероп МП Культура'!I183</f>
        <v>0</v>
      </c>
      <c r="I61" s="19"/>
    </row>
    <row r="62" spans="1:257" ht="15.75">
      <c r="A62" s="110"/>
      <c r="B62" s="110"/>
      <c r="C62" s="48">
        <v>2020</v>
      </c>
      <c r="D62" s="34">
        <f t="shared" si="5"/>
        <v>4541.7</v>
      </c>
      <c r="E62" s="44">
        <f>'пр № 2 Пер мероп МП Культура'!F184</f>
        <v>0</v>
      </c>
      <c r="F62" s="44">
        <f>'пр № 2 Пер мероп МП Культура'!G184</f>
        <v>73.400000000000006</v>
      </c>
      <c r="G62" s="44">
        <f>'пр № 2 Пер мероп МП Культура'!H184</f>
        <v>4468.3</v>
      </c>
      <c r="H62" s="44">
        <f>'пр № 2 Пер мероп МП Культура'!I184</f>
        <v>0</v>
      </c>
      <c r="I62" s="19"/>
    </row>
    <row r="63" spans="1:257" ht="15.75">
      <c r="A63" s="110"/>
      <c r="B63" s="110"/>
      <c r="C63" s="48">
        <v>2021</v>
      </c>
      <c r="D63" s="34">
        <f t="shared" si="5"/>
        <v>5087.6000000000004</v>
      </c>
      <c r="E63" s="44">
        <f>'пр № 2 Пер мероп МП Культура'!F185</f>
        <v>466.9</v>
      </c>
      <c r="F63" s="44">
        <f>'пр № 2 Пер мероп МП Культура'!G185</f>
        <v>147.4</v>
      </c>
      <c r="G63" s="44">
        <f>'пр № 2 Пер мероп МП Культура'!H185</f>
        <v>4473.3</v>
      </c>
      <c r="H63" s="44">
        <f>'пр № 2 Пер мероп МП Культура'!I185</f>
        <v>0</v>
      </c>
      <c r="I63" s="19"/>
    </row>
    <row r="64" spans="1:257" ht="15.75">
      <c r="A64" s="110"/>
      <c r="B64" s="110"/>
      <c r="C64" s="48">
        <v>2022</v>
      </c>
      <c r="D64" s="34">
        <f t="shared" si="5"/>
        <v>5354.9</v>
      </c>
      <c r="E64" s="44">
        <f>'пр № 2 Пер мероп МП Культура'!F186</f>
        <v>475.9</v>
      </c>
      <c r="F64" s="44">
        <f>'пр № 2 Пер мероп МП Культура'!G186</f>
        <v>134.19999999999999</v>
      </c>
      <c r="G64" s="44">
        <f>'пр № 2 Пер мероп МП Культура'!H186</f>
        <v>4744.7999999999993</v>
      </c>
      <c r="H64" s="44">
        <f>'пр № 2 Пер мероп МП Культура'!I186</f>
        <v>0</v>
      </c>
      <c r="I64" s="19"/>
    </row>
    <row r="65" spans="1:257" ht="15.75">
      <c r="A65" s="110"/>
      <c r="B65" s="110"/>
      <c r="C65" s="48">
        <v>2023</v>
      </c>
      <c r="D65" s="34">
        <f t="shared" si="5"/>
        <v>6986.7</v>
      </c>
      <c r="E65" s="44">
        <f>'пр № 2 Пер мероп МП Культура'!F187</f>
        <v>467.5</v>
      </c>
      <c r="F65" s="44">
        <f>'пр № 2 Пер мероп МП Культура'!G187</f>
        <v>131.9</v>
      </c>
      <c r="G65" s="44">
        <f>'пр № 2 Пер мероп МП Культура'!H187</f>
        <v>6387.3</v>
      </c>
      <c r="H65" s="44">
        <f>'пр № 2 Пер мероп МП Культура'!I187</f>
        <v>0</v>
      </c>
      <c r="I65" s="19"/>
    </row>
    <row r="66" spans="1:257" ht="15.75">
      <c r="A66" s="110"/>
      <c r="B66" s="110"/>
      <c r="C66" s="48">
        <v>2024</v>
      </c>
      <c r="D66" s="34">
        <f>SUM(E66:H66)</f>
        <v>6083.2</v>
      </c>
      <c r="E66" s="44">
        <f>'пр № 2 Пер мероп МП Культура'!F188</f>
        <v>467.5</v>
      </c>
      <c r="F66" s="44">
        <f>'пр № 2 Пер мероп МП Культура'!G188</f>
        <v>131.9</v>
      </c>
      <c r="G66" s="44">
        <f>'пр № 2 Пер мероп МП Культура'!H188</f>
        <v>5483.8</v>
      </c>
      <c r="H66" s="44">
        <f>'пр № 2 Пер мероп МП Культура'!I188</f>
        <v>0</v>
      </c>
      <c r="I66" s="19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</row>
    <row r="67" spans="1:257" ht="15.75">
      <c r="A67" s="110"/>
      <c r="B67" s="110"/>
      <c r="C67" s="48">
        <v>2025</v>
      </c>
      <c r="D67" s="34">
        <f>SUM(E67:H67)</f>
        <v>5957.6</v>
      </c>
      <c r="E67" s="44">
        <f>'пр № 2 Пер мероп МП Культура'!F189</f>
        <v>429.4</v>
      </c>
      <c r="F67" s="44">
        <f>'пр № 2 Пер мероп МП Культура'!G189</f>
        <v>107.4</v>
      </c>
      <c r="G67" s="44">
        <f>'пр № 2 Пер мероп МП Культура'!H189</f>
        <v>5420.8</v>
      </c>
      <c r="H67" s="44">
        <f>'пр № 2 Пер мероп МП Культура'!I189</f>
        <v>0</v>
      </c>
      <c r="I67" s="19"/>
    </row>
    <row r="68" spans="1:257" ht="15.75" customHeight="1">
      <c r="A68" s="110" t="s">
        <v>65</v>
      </c>
      <c r="B68" s="110" t="s">
        <v>52</v>
      </c>
      <c r="C68" s="37" t="s">
        <v>15</v>
      </c>
      <c r="D68" s="34">
        <f t="shared" si="5"/>
        <v>48872.2</v>
      </c>
      <c r="E68" s="44">
        <f>SUM(E69:E79)</f>
        <v>0</v>
      </c>
      <c r="F68" s="43">
        <f>SUM(F69:F79)</f>
        <v>4200.6000000000004</v>
      </c>
      <c r="G68" s="43">
        <f>SUM(G69:G79)</f>
        <v>44650.6</v>
      </c>
      <c r="H68" s="43">
        <f>SUM(H69:H79)</f>
        <v>21</v>
      </c>
      <c r="I68" s="19"/>
    </row>
    <row r="69" spans="1:257" ht="15.75">
      <c r="A69" s="110"/>
      <c r="B69" s="110"/>
      <c r="C69" s="37">
        <v>2015</v>
      </c>
      <c r="D69" s="34">
        <f t="shared" si="5"/>
        <v>2841.2999999999997</v>
      </c>
      <c r="E69" s="44">
        <f>'пр № 2 Пер мероп МП Культура'!F323</f>
        <v>0</v>
      </c>
      <c r="F69" s="44">
        <f>'пр № 2 Пер мероп МП Культура'!G323</f>
        <v>799.6</v>
      </c>
      <c r="G69" s="44">
        <f>'пр № 2 Пер мероп МП Культура'!H323</f>
        <v>2021.1</v>
      </c>
      <c r="H69" s="44">
        <f>'пр № 2 Пер мероп МП Культура'!I323</f>
        <v>20.6</v>
      </c>
      <c r="I69" s="19"/>
    </row>
    <row r="70" spans="1:257" ht="15.75">
      <c r="A70" s="110"/>
      <c r="B70" s="110"/>
      <c r="C70" s="37">
        <v>2016</v>
      </c>
      <c r="D70" s="34">
        <f t="shared" si="5"/>
        <v>2556.8000000000002</v>
      </c>
      <c r="E70" s="44">
        <f>'пр № 2 Пер мероп МП Культура'!F324</f>
        <v>0</v>
      </c>
      <c r="F70" s="44">
        <f>'пр № 2 Пер мероп МП Культура'!G324</f>
        <v>560.4</v>
      </c>
      <c r="G70" s="44">
        <f>'пр № 2 Пер мероп МП Культура'!H324</f>
        <v>1996</v>
      </c>
      <c r="H70" s="44">
        <f>'пр № 2 Пер мероп МП Культура'!I324</f>
        <v>0.4</v>
      </c>
      <c r="I70" s="19"/>
    </row>
    <row r="71" spans="1:257" ht="15.75">
      <c r="A71" s="110"/>
      <c r="B71" s="110"/>
      <c r="C71" s="37">
        <v>2017</v>
      </c>
      <c r="D71" s="34">
        <f t="shared" si="5"/>
        <v>3296.6</v>
      </c>
      <c r="E71" s="44">
        <f>'пр № 2 Пер мероп МП Культура'!F325</f>
        <v>0</v>
      </c>
      <c r="F71" s="44">
        <f>'пр № 2 Пер мероп МП Культура'!G325</f>
        <v>1046.5999999999999</v>
      </c>
      <c r="G71" s="44">
        <f>'пр № 2 Пер мероп МП Культура'!H325</f>
        <v>2250</v>
      </c>
      <c r="H71" s="44">
        <f>'пр № 2 Пер мероп МП Культура'!I325</f>
        <v>0</v>
      </c>
      <c r="I71" s="19"/>
    </row>
    <row r="72" spans="1:257" ht="15.75">
      <c r="A72" s="110"/>
      <c r="B72" s="110"/>
      <c r="C72" s="48">
        <v>2018</v>
      </c>
      <c r="D72" s="34">
        <f t="shared" si="5"/>
        <v>4055</v>
      </c>
      <c r="E72" s="44">
        <f>'пр № 2 Пер мероп МП Культура'!F326</f>
        <v>0</v>
      </c>
      <c r="F72" s="44">
        <f>'пр № 2 Пер мероп МП Культура'!G326</f>
        <v>1794</v>
      </c>
      <c r="G72" s="44">
        <f>'пр № 2 Пер мероп МП Культура'!H326</f>
        <v>2261</v>
      </c>
      <c r="H72" s="44">
        <f>'пр № 2 Пер мероп МП Культура'!I326</f>
        <v>0</v>
      </c>
      <c r="I72" s="19"/>
    </row>
    <row r="73" spans="1:257" ht="15.75">
      <c r="A73" s="110"/>
      <c r="B73" s="110"/>
      <c r="C73" s="48">
        <v>2019</v>
      </c>
      <c r="D73" s="34">
        <f t="shared" si="5"/>
        <v>4246.8</v>
      </c>
      <c r="E73" s="44">
        <f>'пр № 2 Пер мероп МП Культура'!F327</f>
        <v>0</v>
      </c>
      <c r="F73" s="44">
        <f>'пр № 2 Пер мероп МП Культура'!G327</f>
        <v>0</v>
      </c>
      <c r="G73" s="44">
        <f>'пр № 2 Пер мероп МП Культура'!H327</f>
        <v>4246.8</v>
      </c>
      <c r="H73" s="44">
        <f>'пр № 2 Пер мероп МП Культура'!I327</f>
        <v>0</v>
      </c>
      <c r="I73" s="19"/>
    </row>
    <row r="74" spans="1:257" ht="15.75">
      <c r="A74" s="110"/>
      <c r="B74" s="110"/>
      <c r="C74" s="48">
        <v>2020</v>
      </c>
      <c r="D74" s="34">
        <f t="shared" si="5"/>
        <v>4310</v>
      </c>
      <c r="E74" s="44">
        <f>'пр № 2 Пер мероп МП Культура'!F328</f>
        <v>0</v>
      </c>
      <c r="F74" s="44">
        <f>'пр № 2 Пер мероп МП Культура'!G328</f>
        <v>0</v>
      </c>
      <c r="G74" s="44">
        <f>'пр № 2 Пер мероп МП Культура'!H328</f>
        <v>4310</v>
      </c>
      <c r="H74" s="44">
        <f>'пр № 2 Пер мероп МП Культура'!I328</f>
        <v>0</v>
      </c>
      <c r="I74" s="19"/>
    </row>
    <row r="75" spans="1:257" ht="15.75">
      <c r="A75" s="110"/>
      <c r="B75" s="110"/>
      <c r="C75" s="48">
        <v>2021</v>
      </c>
      <c r="D75" s="34">
        <f t="shared" si="5"/>
        <v>4850</v>
      </c>
      <c r="E75" s="44">
        <f>'пр № 2 Пер мероп МП Культура'!F329</f>
        <v>0</v>
      </c>
      <c r="F75" s="44">
        <f>'пр № 2 Пер мероп МП Культура'!G329</f>
        <v>0</v>
      </c>
      <c r="G75" s="44">
        <f>'пр № 2 Пер мероп МП Культура'!H329</f>
        <v>4850</v>
      </c>
      <c r="H75" s="44">
        <f>'пр № 2 Пер мероп МП Культура'!I329</f>
        <v>0</v>
      </c>
      <c r="I75" s="19"/>
    </row>
    <row r="76" spans="1:257" ht="15.75">
      <c r="A76" s="110"/>
      <c r="B76" s="110"/>
      <c r="C76" s="48">
        <v>2022</v>
      </c>
      <c r="D76" s="34">
        <f t="shared" si="5"/>
        <v>5366.7</v>
      </c>
      <c r="E76" s="44">
        <f>'пр № 2 Пер мероп МП Культура'!F330</f>
        <v>0</v>
      </c>
      <c r="F76" s="44">
        <f>'пр № 2 Пер мероп МП Культура'!G330</f>
        <v>0</v>
      </c>
      <c r="G76" s="44">
        <f>'пр № 2 Пер мероп МП Культура'!H330</f>
        <v>5366.7</v>
      </c>
      <c r="H76" s="44">
        <f>'пр № 2 Пер мероп МП Культура'!I330</f>
        <v>0</v>
      </c>
      <c r="I76" s="19"/>
    </row>
    <row r="77" spans="1:257" ht="15.75">
      <c r="A77" s="110"/>
      <c r="B77" s="110"/>
      <c r="C77" s="48">
        <v>2023</v>
      </c>
      <c r="D77" s="34">
        <f t="shared" ref="D77:D111" si="6">SUM(E77:H77)</f>
        <v>6482.8</v>
      </c>
      <c r="E77" s="44">
        <f>'пр № 2 Пер мероп МП Культура'!F331</f>
        <v>0</v>
      </c>
      <c r="F77" s="44">
        <f>'пр № 2 Пер мероп МП Культура'!G331</f>
        <v>0</v>
      </c>
      <c r="G77" s="44">
        <f>'пр № 2 Пер мероп МП Культура'!H331</f>
        <v>6482.8</v>
      </c>
      <c r="H77" s="44">
        <f>'пр № 2 Пер мероп МП Культура'!I331</f>
        <v>0</v>
      </c>
      <c r="I77" s="19"/>
    </row>
    <row r="78" spans="1:257" ht="15.75">
      <c r="A78" s="110"/>
      <c r="B78" s="110"/>
      <c r="C78" s="48">
        <v>2024</v>
      </c>
      <c r="D78" s="34">
        <f>SUM(E78:H78)</f>
        <v>5433.1</v>
      </c>
      <c r="E78" s="44">
        <f>'пр № 2 Пер мероп МП Культура'!F332</f>
        <v>0</v>
      </c>
      <c r="F78" s="44">
        <f>'пр № 2 Пер мероп МП Культура'!G332</f>
        <v>0</v>
      </c>
      <c r="G78" s="44">
        <f>'пр № 2 Пер мероп МП Культура'!H332</f>
        <v>5433.1</v>
      </c>
      <c r="H78" s="44">
        <f>'пр № 2 Пер мероп МП Культура'!I332</f>
        <v>0</v>
      </c>
      <c r="I78" s="19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</row>
    <row r="79" spans="1:257" ht="15.75">
      <c r="A79" s="110"/>
      <c r="B79" s="110"/>
      <c r="C79" s="48">
        <v>2025</v>
      </c>
      <c r="D79" s="34">
        <f>SUM(E79:H79)</f>
        <v>5433.1</v>
      </c>
      <c r="E79" s="44">
        <f>'пр № 2 Пер мероп МП Культура'!F333</f>
        <v>0</v>
      </c>
      <c r="F79" s="44">
        <f>'пр № 2 Пер мероп МП Культура'!G333</f>
        <v>0</v>
      </c>
      <c r="G79" s="44">
        <f>'пр № 2 Пер мероп МП Культура'!H333</f>
        <v>5433.1</v>
      </c>
      <c r="H79" s="44">
        <f>'пр № 2 Пер мероп МП Культура'!I333</f>
        <v>0</v>
      </c>
      <c r="I79" s="19"/>
    </row>
    <row r="80" spans="1:257" ht="15.75">
      <c r="A80" s="110" t="s">
        <v>70</v>
      </c>
      <c r="B80" s="108" t="s">
        <v>62</v>
      </c>
      <c r="C80" s="37" t="s">
        <v>15</v>
      </c>
      <c r="D80" s="34">
        <f t="shared" si="6"/>
        <v>147006.79999999999</v>
      </c>
      <c r="E80" s="44">
        <f>SUM(E81:E91)</f>
        <v>0</v>
      </c>
      <c r="F80" s="43">
        <f>SUM(F81:F91)</f>
        <v>0</v>
      </c>
      <c r="G80" s="43">
        <f>SUM(G81:G91)</f>
        <v>146257.59999999998</v>
      </c>
      <c r="H80" s="44">
        <f>SUM(H81:H91)</f>
        <v>749.2</v>
      </c>
      <c r="I80" s="19"/>
    </row>
    <row r="81" spans="1:257" ht="15.75">
      <c r="A81" s="110"/>
      <c r="B81" s="108"/>
      <c r="C81" s="37">
        <v>2015</v>
      </c>
      <c r="D81" s="34">
        <f t="shared" si="6"/>
        <v>10405.9</v>
      </c>
      <c r="E81" s="44">
        <f>'пр № 2 Пер мероп МП Культура'!F383</f>
        <v>0</v>
      </c>
      <c r="F81" s="44">
        <f>'пр № 2 Пер мероп МП Культура'!G383</f>
        <v>0</v>
      </c>
      <c r="G81" s="44">
        <f>'пр № 2 Пер мероп МП Культура'!H383</f>
        <v>10037</v>
      </c>
      <c r="H81" s="44">
        <f>'пр № 2 Пер мероп МП Культура'!I383</f>
        <v>368.9</v>
      </c>
      <c r="I81" s="19"/>
    </row>
    <row r="82" spans="1:257" ht="15.75">
      <c r="A82" s="110"/>
      <c r="B82" s="108"/>
      <c r="C82" s="37">
        <v>2016</v>
      </c>
      <c r="D82" s="34">
        <f t="shared" si="6"/>
        <v>10353.299999999999</v>
      </c>
      <c r="E82" s="44">
        <f>'пр № 2 Пер мероп МП Культура'!F384</f>
        <v>0</v>
      </c>
      <c r="F82" s="44">
        <f>'пр № 2 Пер мероп МП Культура'!G384</f>
        <v>0</v>
      </c>
      <c r="G82" s="44">
        <f>'пр № 2 Пер мероп МП Культура'!H384</f>
        <v>9973</v>
      </c>
      <c r="H82" s="44">
        <f>'пр № 2 Пер мероп МП Культура'!I384</f>
        <v>380.3</v>
      </c>
      <c r="I82" s="19"/>
    </row>
    <row r="83" spans="1:257" ht="15.75">
      <c r="A83" s="110"/>
      <c r="B83" s="108"/>
      <c r="C83" s="37">
        <v>2017</v>
      </c>
      <c r="D83" s="34">
        <f t="shared" si="6"/>
        <v>10230</v>
      </c>
      <c r="E83" s="44">
        <f>'пр № 2 Пер мероп МП Культура'!F385</f>
        <v>0</v>
      </c>
      <c r="F83" s="44">
        <f>'пр № 2 Пер мероп МП Культура'!G385</f>
        <v>0</v>
      </c>
      <c r="G83" s="44">
        <f>'пр № 2 Пер мероп МП Культура'!H385</f>
        <v>10230</v>
      </c>
      <c r="H83" s="44">
        <f>'пр № 2 Пер мероп МП Культура'!I385</f>
        <v>0</v>
      </c>
      <c r="I83" s="19"/>
    </row>
    <row r="84" spans="1:257" ht="15.75">
      <c r="A84" s="110"/>
      <c r="B84" s="108"/>
      <c r="C84" s="48">
        <v>2018</v>
      </c>
      <c r="D84" s="34">
        <f t="shared" si="6"/>
        <v>11151</v>
      </c>
      <c r="E84" s="44">
        <f>'пр № 2 Пер мероп МП Культура'!F386</f>
        <v>0</v>
      </c>
      <c r="F84" s="44">
        <f>'пр № 2 Пер мероп МП Культура'!G386</f>
        <v>0</v>
      </c>
      <c r="G84" s="44">
        <f>'пр № 2 Пер мероп МП Культура'!H386</f>
        <v>11151</v>
      </c>
      <c r="H84" s="44">
        <f>'пр № 2 Пер мероп МП Культура'!I386</f>
        <v>0</v>
      </c>
      <c r="I84" s="19"/>
    </row>
    <row r="85" spans="1:257" ht="15.75">
      <c r="A85" s="110"/>
      <c r="B85" s="108"/>
      <c r="C85" s="48">
        <v>2019</v>
      </c>
      <c r="D85" s="34">
        <f t="shared" si="6"/>
        <v>12204</v>
      </c>
      <c r="E85" s="44">
        <f>'пр № 2 Пер мероп МП Культура'!F387</f>
        <v>0</v>
      </c>
      <c r="F85" s="44">
        <f>'пр № 2 Пер мероп МП Культура'!G387</f>
        <v>0</v>
      </c>
      <c r="G85" s="44">
        <f>'пр № 2 Пер мероп МП Культура'!H387</f>
        <v>12204</v>
      </c>
      <c r="H85" s="44">
        <f>'пр № 2 Пер мероп МП Культура'!I387</f>
        <v>0</v>
      </c>
      <c r="I85" s="19"/>
    </row>
    <row r="86" spans="1:257" ht="15.75">
      <c r="A86" s="110"/>
      <c r="B86" s="108"/>
      <c r="C86" s="48">
        <v>2020</v>
      </c>
      <c r="D86" s="34">
        <f t="shared" si="6"/>
        <v>12805.5</v>
      </c>
      <c r="E86" s="44">
        <f>'пр № 2 Пер мероп МП Культура'!F388</f>
        <v>0</v>
      </c>
      <c r="F86" s="44">
        <f>'пр № 2 Пер мероп МП Культура'!G388</f>
        <v>0</v>
      </c>
      <c r="G86" s="44">
        <f>'пр № 2 Пер мероп МП Культура'!H388</f>
        <v>12805.5</v>
      </c>
      <c r="H86" s="44">
        <f>'пр № 2 Пер мероп МП Культура'!I388</f>
        <v>0</v>
      </c>
      <c r="I86" s="19"/>
    </row>
    <row r="87" spans="1:257" ht="15.75">
      <c r="A87" s="110"/>
      <c r="B87" s="108"/>
      <c r="C87" s="48">
        <v>2021</v>
      </c>
      <c r="D87" s="34">
        <f t="shared" si="6"/>
        <v>13237.7</v>
      </c>
      <c r="E87" s="44">
        <f>'пр № 2 Пер мероп МП Культура'!F389</f>
        <v>0</v>
      </c>
      <c r="F87" s="44">
        <f>'пр № 2 Пер мероп МП Культура'!G389</f>
        <v>0</v>
      </c>
      <c r="G87" s="44">
        <f>'пр № 2 Пер мероп МП Культура'!H389</f>
        <v>13237.7</v>
      </c>
      <c r="H87" s="44">
        <f>'пр № 2 Пер мероп МП Культура'!I389</f>
        <v>0</v>
      </c>
      <c r="I87" s="19"/>
    </row>
    <row r="88" spans="1:257" ht="15.75">
      <c r="A88" s="110"/>
      <c r="B88" s="108"/>
      <c r="C88" s="48">
        <v>2022</v>
      </c>
      <c r="D88" s="34">
        <f t="shared" si="6"/>
        <v>16029.7</v>
      </c>
      <c r="E88" s="44">
        <f>'пр № 2 Пер мероп МП Культура'!F390</f>
        <v>0</v>
      </c>
      <c r="F88" s="44">
        <f>'пр № 2 Пер мероп МП Культура'!G390</f>
        <v>0</v>
      </c>
      <c r="G88" s="44">
        <f>'пр № 2 Пер мероп МП Культура'!H390</f>
        <v>16029.7</v>
      </c>
      <c r="H88" s="44">
        <f>'пр № 2 Пер мероп МП Культура'!I390</f>
        <v>0</v>
      </c>
      <c r="I88" s="19"/>
    </row>
    <row r="89" spans="1:257" ht="15.75">
      <c r="A89" s="110"/>
      <c r="B89" s="108"/>
      <c r="C89" s="48">
        <v>2023</v>
      </c>
      <c r="D89" s="34">
        <f t="shared" si="6"/>
        <v>16622.900000000001</v>
      </c>
      <c r="E89" s="44">
        <f>'пр № 2 Пер мероп МП Культура'!F391</f>
        <v>0</v>
      </c>
      <c r="F89" s="44">
        <f>'пр № 2 Пер мероп МП Культура'!G391</f>
        <v>0</v>
      </c>
      <c r="G89" s="44">
        <f>'пр № 2 Пер мероп МП Культура'!H391</f>
        <v>16622.900000000001</v>
      </c>
      <c r="H89" s="44">
        <f>'пр № 2 Пер мероп МП Культура'!I391</f>
        <v>0</v>
      </c>
      <c r="I89" s="19"/>
    </row>
    <row r="90" spans="1:257" ht="15.75">
      <c r="A90" s="110"/>
      <c r="B90" s="108"/>
      <c r="C90" s="48">
        <v>2024</v>
      </c>
      <c r="D90" s="34">
        <f>SUM(E90:H90)</f>
        <v>16983.400000000001</v>
      </c>
      <c r="E90" s="44">
        <f>'пр № 2 Пер мероп МП Культура'!F392</f>
        <v>0</v>
      </c>
      <c r="F90" s="44">
        <f>'пр № 2 Пер мероп МП Культура'!G392</f>
        <v>0</v>
      </c>
      <c r="G90" s="44">
        <f>'пр № 2 Пер мероп МП Культура'!H392</f>
        <v>16983.400000000001</v>
      </c>
      <c r="H90" s="44">
        <f>'пр № 2 Пер мероп МП Культура'!I392</f>
        <v>0</v>
      </c>
      <c r="I90" s="19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</row>
    <row r="91" spans="1:257" ht="15.75">
      <c r="A91" s="110"/>
      <c r="B91" s="108"/>
      <c r="C91" s="48">
        <v>2025</v>
      </c>
      <c r="D91" s="34">
        <f>SUM(E91:H91)</f>
        <v>16983.400000000001</v>
      </c>
      <c r="E91" s="44">
        <f>'пр № 2 Пер мероп МП Культура'!F393</f>
        <v>0</v>
      </c>
      <c r="F91" s="44">
        <f>'пр № 2 Пер мероп МП Культура'!G393</f>
        <v>0</v>
      </c>
      <c r="G91" s="44">
        <f>'пр № 2 Пер мероп МП Культура'!H393</f>
        <v>16983.400000000001</v>
      </c>
      <c r="H91" s="44">
        <f>'пр № 2 Пер мероп МП Культура'!I393</f>
        <v>0</v>
      </c>
      <c r="I91" s="19"/>
    </row>
    <row r="92" spans="1:257" ht="15.75">
      <c r="A92" s="110" t="s">
        <v>71</v>
      </c>
      <c r="B92" s="108" t="s">
        <v>66</v>
      </c>
      <c r="C92" s="37" t="s">
        <v>15</v>
      </c>
      <c r="D92" s="34">
        <f t="shared" si="6"/>
        <v>11577.5</v>
      </c>
      <c r="E92" s="44">
        <f>SUM(E93:E103)</f>
        <v>0</v>
      </c>
      <c r="F92" s="43">
        <f>SUM(F93:F103)</f>
        <v>0</v>
      </c>
      <c r="G92" s="43">
        <f>SUM(G93:G103)</f>
        <v>11577.5</v>
      </c>
      <c r="H92" s="44">
        <f>SUM(H93:H103)</f>
        <v>0</v>
      </c>
      <c r="I92" s="19"/>
    </row>
    <row r="93" spans="1:257" ht="15.75">
      <c r="A93" s="110"/>
      <c r="B93" s="108"/>
      <c r="C93" s="37">
        <v>2015</v>
      </c>
      <c r="D93" s="34">
        <f t="shared" si="6"/>
        <v>936</v>
      </c>
      <c r="E93" s="44">
        <f>'пр № 2 Пер мероп МП Культура'!F407</f>
        <v>0</v>
      </c>
      <c r="F93" s="44">
        <f>'пр № 2 Пер мероп МП Культура'!G407</f>
        <v>0</v>
      </c>
      <c r="G93" s="44">
        <f>'пр № 2 Пер мероп МП Культура'!H407</f>
        <v>936</v>
      </c>
      <c r="H93" s="44">
        <f>'пр № 2 Пер мероп МП Культура'!I407</f>
        <v>0</v>
      </c>
      <c r="I93" s="19"/>
    </row>
    <row r="94" spans="1:257" ht="15.75">
      <c r="A94" s="110"/>
      <c r="B94" s="108"/>
      <c r="C94" s="37">
        <v>2016</v>
      </c>
      <c r="D94" s="34">
        <f t="shared" si="6"/>
        <v>948.5</v>
      </c>
      <c r="E94" s="44">
        <f>'пр № 2 Пер мероп МП Культура'!F408</f>
        <v>0</v>
      </c>
      <c r="F94" s="44">
        <f>'пр № 2 Пер мероп МП Культура'!G408</f>
        <v>0</v>
      </c>
      <c r="G94" s="44">
        <f>'пр № 2 Пер мероп МП Культура'!H408</f>
        <v>948.5</v>
      </c>
      <c r="H94" s="44">
        <f>'пр № 2 Пер мероп МП Культура'!I408</f>
        <v>0</v>
      </c>
      <c r="I94" s="19"/>
    </row>
    <row r="95" spans="1:257" ht="15.75">
      <c r="A95" s="110"/>
      <c r="B95" s="108"/>
      <c r="C95" s="37">
        <v>2017</v>
      </c>
      <c r="D95" s="34">
        <f t="shared" si="6"/>
        <v>1413</v>
      </c>
      <c r="E95" s="44">
        <f>'пр № 2 Пер мероп МП Культура'!F409</f>
        <v>0</v>
      </c>
      <c r="F95" s="44">
        <f>'пр № 2 Пер мероп МП Культура'!G409</f>
        <v>0</v>
      </c>
      <c r="G95" s="44">
        <f>'пр № 2 Пер мероп МП Культура'!H409</f>
        <v>1413</v>
      </c>
      <c r="H95" s="44">
        <f>'пр № 2 Пер мероп МП Культура'!I409</f>
        <v>0</v>
      </c>
      <c r="I95" s="19"/>
    </row>
    <row r="96" spans="1:257" ht="15.75">
      <c r="A96" s="110"/>
      <c r="B96" s="108"/>
      <c r="C96" s="48">
        <v>2018</v>
      </c>
      <c r="D96" s="34">
        <f t="shared" si="6"/>
        <v>1050</v>
      </c>
      <c r="E96" s="44">
        <f>'пр № 2 Пер мероп МП Культура'!F410</f>
        <v>0</v>
      </c>
      <c r="F96" s="44">
        <f>'пр № 2 Пер мероп МП Культура'!G410</f>
        <v>0</v>
      </c>
      <c r="G96" s="44">
        <f>'пр № 2 Пер мероп МП Культура'!H410</f>
        <v>1050</v>
      </c>
      <c r="H96" s="44">
        <f>'пр № 2 Пер мероп МП Культура'!I410</f>
        <v>0</v>
      </c>
      <c r="I96" s="19"/>
    </row>
    <row r="97" spans="1:257" ht="15.75">
      <c r="A97" s="110"/>
      <c r="B97" s="108"/>
      <c r="C97" s="48">
        <v>2019</v>
      </c>
      <c r="D97" s="34">
        <v>1430</v>
      </c>
      <c r="E97" s="44">
        <f>'пр № 2 Пер мероп МП Культура'!F411</f>
        <v>0</v>
      </c>
      <c r="F97" s="44">
        <f>'пр № 2 Пер мероп МП Культура'!G411</f>
        <v>0</v>
      </c>
      <c r="G97" s="44">
        <f>'пр № 2 Пер мероп МП Культура'!H411</f>
        <v>1430</v>
      </c>
      <c r="H97" s="44">
        <f>'пр № 2 Пер мероп МП Культура'!I411</f>
        <v>0</v>
      </c>
      <c r="I97" s="19"/>
    </row>
    <row r="98" spans="1:257" ht="15.75">
      <c r="A98" s="110"/>
      <c r="B98" s="108"/>
      <c r="C98" s="48">
        <v>2020</v>
      </c>
      <c r="D98" s="34">
        <v>350</v>
      </c>
      <c r="E98" s="44">
        <f>'пр № 2 Пер мероп МП Культура'!F412</f>
        <v>0</v>
      </c>
      <c r="F98" s="44">
        <f>'пр № 2 Пер мероп МП Культура'!G412</f>
        <v>0</v>
      </c>
      <c r="G98" s="44">
        <f>'пр № 2 Пер мероп МП Культура'!H412</f>
        <v>350</v>
      </c>
      <c r="H98" s="44">
        <f>'пр № 2 Пер мероп МП Культура'!I412</f>
        <v>0</v>
      </c>
      <c r="I98" s="19"/>
    </row>
    <row r="99" spans="1:257" ht="15.75">
      <c r="A99" s="110"/>
      <c r="B99" s="108"/>
      <c r="C99" s="48">
        <v>2021</v>
      </c>
      <c r="D99" s="34">
        <f t="shared" si="6"/>
        <v>950</v>
      </c>
      <c r="E99" s="44">
        <f>'пр № 2 Пер мероп МП Культура'!F413</f>
        <v>0</v>
      </c>
      <c r="F99" s="44">
        <f>'пр № 2 Пер мероп МП Культура'!G413</f>
        <v>0</v>
      </c>
      <c r="G99" s="44">
        <f>'пр № 2 Пер мероп МП Культура'!H413</f>
        <v>950</v>
      </c>
      <c r="H99" s="44">
        <f>'пр № 2 Пер мероп МП Культура'!I413</f>
        <v>0</v>
      </c>
      <c r="I99" s="19"/>
    </row>
    <row r="100" spans="1:257" ht="15.75">
      <c r="A100" s="110"/>
      <c r="B100" s="108"/>
      <c r="C100" s="48">
        <v>2022</v>
      </c>
      <c r="D100" s="34">
        <f t="shared" si="6"/>
        <v>2700</v>
      </c>
      <c r="E100" s="44">
        <f>'пр № 2 Пер мероп МП Культура'!F414</f>
        <v>0</v>
      </c>
      <c r="F100" s="44">
        <f>'пр № 2 Пер мероп МП Культура'!G414</f>
        <v>0</v>
      </c>
      <c r="G100" s="44">
        <f>'пр № 2 Пер мероп МП Культура'!H414</f>
        <v>2700</v>
      </c>
      <c r="H100" s="44">
        <f>'пр № 2 Пер мероп МП Культура'!I414</f>
        <v>0</v>
      </c>
      <c r="I100" s="19"/>
    </row>
    <row r="101" spans="1:257" ht="15.75">
      <c r="A101" s="110"/>
      <c r="B101" s="108"/>
      <c r="C101" s="48">
        <v>2023</v>
      </c>
      <c r="D101" s="34">
        <f t="shared" si="6"/>
        <v>700</v>
      </c>
      <c r="E101" s="44">
        <f>'пр № 2 Пер мероп МП Культура'!F415</f>
        <v>0</v>
      </c>
      <c r="F101" s="44">
        <f>'пр № 2 Пер мероп МП Культура'!G415</f>
        <v>0</v>
      </c>
      <c r="G101" s="44">
        <f>'пр № 2 Пер мероп МП Культура'!H415</f>
        <v>700</v>
      </c>
      <c r="H101" s="44">
        <f>'пр № 2 Пер мероп МП Культура'!I415</f>
        <v>0</v>
      </c>
      <c r="I101" s="19"/>
    </row>
    <row r="102" spans="1:257" ht="15.75">
      <c r="A102" s="110"/>
      <c r="B102" s="108"/>
      <c r="C102" s="48">
        <v>2024</v>
      </c>
      <c r="D102" s="34">
        <f>SUM(E102:H102)</f>
        <v>550</v>
      </c>
      <c r="E102" s="44">
        <f>'пр № 2 Пер мероп МП Культура'!F416</f>
        <v>0</v>
      </c>
      <c r="F102" s="44">
        <f>'пр № 2 Пер мероп МП Культура'!G416</f>
        <v>0</v>
      </c>
      <c r="G102" s="44">
        <f>'пр № 2 Пер мероп МП Культура'!H416</f>
        <v>550</v>
      </c>
      <c r="H102" s="44">
        <f>'пр № 2 Пер мероп МП Культура'!I416</f>
        <v>0</v>
      </c>
      <c r="I102" s="19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</row>
    <row r="103" spans="1:257" ht="15.75">
      <c r="A103" s="110"/>
      <c r="B103" s="108"/>
      <c r="C103" s="48">
        <v>2025</v>
      </c>
      <c r="D103" s="34">
        <f>SUM(E103:H103)</f>
        <v>550</v>
      </c>
      <c r="E103" s="44">
        <f>'пр № 2 Пер мероп МП Культура'!F417</f>
        <v>0</v>
      </c>
      <c r="F103" s="44">
        <f>'пр № 2 Пер мероп МП Культура'!G417</f>
        <v>0</v>
      </c>
      <c r="G103" s="44">
        <f>'пр № 2 Пер мероп МП Культура'!H417</f>
        <v>550</v>
      </c>
      <c r="H103" s="44">
        <f>'пр № 2 Пер мероп МП Культура'!I417</f>
        <v>0</v>
      </c>
      <c r="I103" s="19"/>
    </row>
    <row r="104" spans="1:257" ht="15.75">
      <c r="A104" s="110" t="s">
        <v>72</v>
      </c>
      <c r="B104" s="108" t="s">
        <v>73</v>
      </c>
      <c r="C104" s="49" t="s">
        <v>15</v>
      </c>
      <c r="D104" s="34">
        <f t="shared" si="6"/>
        <v>5228.1000000000004</v>
      </c>
      <c r="E104" s="44">
        <f>SUM(E105:E115)</f>
        <v>0</v>
      </c>
      <c r="F104" s="43">
        <f>SUM(F105:F115)</f>
        <v>3779.5</v>
      </c>
      <c r="G104" s="43">
        <f>SUM(G105:G115)</f>
        <v>1448.6</v>
      </c>
      <c r="H104" s="44">
        <f>SUM(H105:H115)</f>
        <v>0</v>
      </c>
      <c r="I104" s="19"/>
    </row>
    <row r="105" spans="1:257" ht="15.75">
      <c r="A105" s="110"/>
      <c r="B105" s="108"/>
      <c r="C105" s="49">
        <v>2015</v>
      </c>
      <c r="D105" s="34">
        <f t="shared" si="6"/>
        <v>0</v>
      </c>
      <c r="E105" s="44">
        <v>0</v>
      </c>
      <c r="F105" s="43">
        <v>0</v>
      </c>
      <c r="G105" s="43">
        <v>0</v>
      </c>
      <c r="H105" s="44">
        <v>0</v>
      </c>
      <c r="I105" s="19"/>
    </row>
    <row r="106" spans="1:257" ht="15.75">
      <c r="A106" s="110"/>
      <c r="B106" s="108"/>
      <c r="C106" s="49">
        <v>2016</v>
      </c>
      <c r="D106" s="34">
        <f t="shared" si="6"/>
        <v>0</v>
      </c>
      <c r="E106" s="44">
        <v>0</v>
      </c>
      <c r="F106" s="43">
        <v>0</v>
      </c>
      <c r="G106" s="43">
        <v>0</v>
      </c>
      <c r="H106" s="44">
        <v>0</v>
      </c>
      <c r="I106" s="19"/>
    </row>
    <row r="107" spans="1:257" ht="15.75">
      <c r="A107" s="110"/>
      <c r="B107" s="108"/>
      <c r="C107" s="49">
        <v>2017</v>
      </c>
      <c r="D107" s="34">
        <f t="shared" si="6"/>
        <v>0</v>
      </c>
      <c r="E107" s="44">
        <v>0</v>
      </c>
      <c r="F107" s="43">
        <v>0</v>
      </c>
      <c r="G107" s="43">
        <v>0</v>
      </c>
      <c r="H107" s="44">
        <v>0</v>
      </c>
      <c r="I107" s="19"/>
    </row>
    <row r="108" spans="1:257" ht="15.75">
      <c r="A108" s="110"/>
      <c r="B108" s="108"/>
      <c r="C108" s="50">
        <v>2018</v>
      </c>
      <c r="D108" s="34">
        <f t="shared" si="6"/>
        <v>0</v>
      </c>
      <c r="E108" s="44">
        <v>0</v>
      </c>
      <c r="F108" s="43">
        <v>0</v>
      </c>
      <c r="G108" s="43">
        <v>0</v>
      </c>
      <c r="H108" s="44">
        <v>0</v>
      </c>
      <c r="I108" s="19"/>
    </row>
    <row r="109" spans="1:257" ht="15.75">
      <c r="A109" s="110"/>
      <c r="B109" s="108"/>
      <c r="C109" s="50">
        <v>2019</v>
      </c>
      <c r="D109" s="34">
        <f t="shared" si="6"/>
        <v>2698.1</v>
      </c>
      <c r="E109" s="44">
        <v>0</v>
      </c>
      <c r="F109" s="43">
        <v>1376</v>
      </c>
      <c r="G109" s="43">
        <v>1322.1</v>
      </c>
      <c r="H109" s="44">
        <v>0</v>
      </c>
      <c r="I109" s="19"/>
    </row>
    <row r="110" spans="1:257" ht="15.75">
      <c r="A110" s="110"/>
      <c r="B110" s="108"/>
      <c r="C110" s="50">
        <v>2020</v>
      </c>
      <c r="D110" s="34">
        <f t="shared" si="6"/>
        <v>2530</v>
      </c>
      <c r="E110" s="44">
        <v>0</v>
      </c>
      <c r="F110" s="43">
        <v>2403.5</v>
      </c>
      <c r="G110" s="43">
        <v>126.5</v>
      </c>
      <c r="H110" s="44">
        <v>0</v>
      </c>
      <c r="I110" s="19"/>
    </row>
    <row r="111" spans="1:257" ht="15.75">
      <c r="A111" s="110"/>
      <c r="B111" s="108"/>
      <c r="C111" s="51">
        <v>2021</v>
      </c>
      <c r="D111" s="34">
        <f t="shared" si="6"/>
        <v>0</v>
      </c>
      <c r="E111" s="52">
        <v>0</v>
      </c>
      <c r="F111" s="53">
        <v>0</v>
      </c>
      <c r="G111" s="53">
        <v>0</v>
      </c>
      <c r="H111" s="52">
        <v>0</v>
      </c>
      <c r="I111" s="19"/>
    </row>
    <row r="112" spans="1:257" ht="15.75">
      <c r="A112" s="110"/>
      <c r="B112" s="108"/>
      <c r="C112" s="50">
        <v>2022</v>
      </c>
      <c r="D112" s="34">
        <f>SUM(E112:H112)</f>
        <v>0</v>
      </c>
      <c r="E112" s="52">
        <v>0</v>
      </c>
      <c r="F112" s="53">
        <v>0</v>
      </c>
      <c r="G112" s="53">
        <v>0</v>
      </c>
      <c r="H112" s="52">
        <v>0</v>
      </c>
      <c r="I112" s="19"/>
    </row>
    <row r="113" spans="1:257" ht="15.75">
      <c r="A113" s="110"/>
      <c r="B113" s="108"/>
      <c r="C113" s="50">
        <v>2023</v>
      </c>
      <c r="D113" s="34">
        <f>SUM(E113:H113)</f>
        <v>0</v>
      </c>
      <c r="E113" s="52">
        <v>0</v>
      </c>
      <c r="F113" s="53">
        <v>0</v>
      </c>
      <c r="G113" s="53">
        <v>0</v>
      </c>
      <c r="H113" s="52">
        <v>0</v>
      </c>
      <c r="I113" s="19"/>
    </row>
    <row r="114" spans="1:257" ht="15.75">
      <c r="A114" s="110"/>
      <c r="B114" s="108"/>
      <c r="C114" s="50">
        <v>2024</v>
      </c>
      <c r="D114" s="34">
        <f>SUM(E114:H114)</f>
        <v>0</v>
      </c>
      <c r="E114" s="52">
        <v>0</v>
      </c>
      <c r="F114" s="53">
        <v>0</v>
      </c>
      <c r="G114" s="53">
        <v>0</v>
      </c>
      <c r="H114" s="52">
        <v>0</v>
      </c>
      <c r="I114" s="19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</row>
    <row r="115" spans="1:257" ht="15.75">
      <c r="A115" s="110"/>
      <c r="B115" s="108"/>
      <c r="C115" s="48">
        <v>2025</v>
      </c>
      <c r="D115" s="34">
        <f>SUM(E115:H115)</f>
        <v>0</v>
      </c>
      <c r="E115" s="44">
        <v>0</v>
      </c>
      <c r="F115" s="43">
        <v>0</v>
      </c>
      <c r="G115" s="43">
        <v>0</v>
      </c>
      <c r="H115" s="44">
        <v>0</v>
      </c>
      <c r="I115" s="19"/>
    </row>
    <row r="116" spans="1:257" ht="15.75">
      <c r="A116" s="25"/>
      <c r="B116" s="26"/>
      <c r="C116" s="26"/>
      <c r="D116" s="27"/>
      <c r="E116" s="28"/>
      <c r="F116" s="28"/>
      <c r="G116" s="28"/>
      <c r="H116" s="28"/>
      <c r="I116" s="19"/>
    </row>
    <row r="117" spans="1:257" ht="15.75">
      <c r="A117" s="29"/>
      <c r="B117" s="19"/>
      <c r="C117" s="19"/>
      <c r="D117" s="19"/>
      <c r="E117" s="19"/>
      <c r="F117" s="19"/>
      <c r="G117" s="19"/>
      <c r="H117" s="19"/>
      <c r="I117" s="19"/>
    </row>
    <row r="118" spans="1:257" ht="15.75" customHeight="1">
      <c r="A118" s="111" t="s">
        <v>82</v>
      </c>
      <c r="B118" s="111"/>
      <c r="C118" s="111"/>
      <c r="D118" s="111"/>
      <c r="E118" s="111"/>
      <c r="F118" s="111"/>
      <c r="G118" s="111"/>
      <c r="H118" s="111"/>
      <c r="I118" s="30"/>
      <c r="J118" s="31"/>
      <c r="K118" s="31"/>
    </row>
    <row r="119" spans="1:257" ht="15.75">
      <c r="A119" s="29"/>
      <c r="B119" s="19"/>
      <c r="C119" s="19"/>
      <c r="D119" s="19"/>
      <c r="E119" s="19"/>
      <c r="F119" s="19"/>
      <c r="G119" s="19"/>
      <c r="H119" s="19"/>
      <c r="I119" s="19"/>
    </row>
    <row r="120" spans="1:257" ht="15.75">
      <c r="A120" s="29"/>
      <c r="B120" s="19"/>
      <c r="C120" s="19"/>
      <c r="D120" s="19"/>
      <c r="E120" s="19"/>
      <c r="F120" s="19"/>
      <c r="G120" s="19"/>
      <c r="H120" s="19"/>
      <c r="I120" s="19"/>
    </row>
    <row r="121" spans="1:257" ht="15.75">
      <c r="A121" s="29"/>
      <c r="B121" s="19"/>
      <c r="C121" s="19"/>
      <c r="D121" s="19"/>
      <c r="E121" s="19"/>
      <c r="F121" s="19"/>
      <c r="G121" s="19"/>
      <c r="H121" s="19"/>
      <c r="I121" s="19"/>
    </row>
    <row r="122" spans="1:257" ht="15.75">
      <c r="A122" s="29"/>
      <c r="B122" s="19"/>
      <c r="C122" s="19"/>
      <c r="D122" s="19"/>
      <c r="E122" s="19"/>
      <c r="F122" s="19"/>
      <c r="G122" s="19"/>
      <c r="H122" s="19"/>
      <c r="I122" s="19"/>
    </row>
    <row r="123" spans="1:257" ht="15.75">
      <c r="A123" s="29"/>
      <c r="B123" s="19"/>
      <c r="C123" s="19"/>
      <c r="D123" s="19"/>
      <c r="E123" s="19"/>
      <c r="F123" s="19"/>
      <c r="G123" s="19"/>
      <c r="H123" s="19"/>
      <c r="I123" s="19"/>
    </row>
    <row r="124" spans="1:257" ht="15.75">
      <c r="A124" s="29"/>
      <c r="B124" s="19"/>
      <c r="C124" s="19"/>
      <c r="D124" s="19"/>
      <c r="E124" s="19"/>
      <c r="F124" s="19"/>
      <c r="G124" s="19"/>
      <c r="H124" s="19"/>
      <c r="I124" s="19"/>
    </row>
    <row r="125" spans="1:257" ht="15.75">
      <c r="A125" s="29"/>
      <c r="B125" s="19"/>
      <c r="C125" s="19"/>
      <c r="D125" s="19"/>
      <c r="E125" s="19"/>
      <c r="F125" s="19"/>
      <c r="G125" s="19"/>
      <c r="H125" s="19"/>
      <c r="I125" s="19"/>
    </row>
    <row r="126" spans="1:257" ht="15.75">
      <c r="A126" s="29"/>
      <c r="B126" s="19"/>
      <c r="C126" s="19"/>
      <c r="D126" s="19"/>
      <c r="E126" s="19"/>
      <c r="F126" s="19"/>
      <c r="G126" s="19"/>
      <c r="H126" s="19"/>
      <c r="I126" s="19"/>
    </row>
    <row r="127" spans="1:257" ht="15.75">
      <c r="A127" s="29"/>
      <c r="B127" s="19"/>
      <c r="C127" s="19"/>
      <c r="D127" s="19"/>
      <c r="E127" s="19"/>
      <c r="F127" s="19"/>
      <c r="G127" s="19"/>
      <c r="H127" s="19"/>
      <c r="I127" s="19"/>
    </row>
    <row r="128" spans="1:257" ht="15.75">
      <c r="A128" s="29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9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9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9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9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9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9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9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9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9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9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9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9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9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9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9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9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9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9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9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9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9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9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9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9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9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9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9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9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9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9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9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9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9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9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9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9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9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9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9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29"/>
      <c r="B168" s="19"/>
      <c r="C168" s="19"/>
      <c r="D168" s="19"/>
      <c r="E168" s="19"/>
      <c r="F168" s="19"/>
      <c r="G168" s="19"/>
      <c r="H168" s="19"/>
      <c r="I168" s="19"/>
    </row>
    <row r="169" spans="1:9" ht="15.75">
      <c r="A169" s="29"/>
      <c r="B169" s="19"/>
      <c r="C169" s="19"/>
      <c r="D169" s="19"/>
      <c r="E169" s="19"/>
      <c r="F169" s="19"/>
      <c r="G169" s="19"/>
      <c r="H169" s="19"/>
      <c r="I169" s="19"/>
    </row>
    <row r="170" spans="1:9" ht="15.75">
      <c r="A170" s="29"/>
      <c r="B170" s="19"/>
      <c r="C170" s="19"/>
      <c r="D170" s="19"/>
      <c r="E170" s="19"/>
      <c r="F170" s="19"/>
      <c r="G170" s="19"/>
      <c r="H170" s="19"/>
      <c r="I170" s="19"/>
    </row>
    <row r="171" spans="1:9" ht="15.75">
      <c r="A171" s="29"/>
      <c r="B171" s="19"/>
      <c r="C171" s="19"/>
      <c r="D171" s="19"/>
      <c r="E171" s="19"/>
      <c r="F171" s="19"/>
      <c r="G171" s="19"/>
      <c r="H171" s="19"/>
      <c r="I171" s="19"/>
    </row>
    <row r="172" spans="1:9" ht="15.75">
      <c r="A172" s="29"/>
      <c r="B172" s="19"/>
      <c r="C172" s="19"/>
      <c r="D172" s="19"/>
      <c r="E172" s="19"/>
      <c r="F172" s="19"/>
      <c r="G172" s="19"/>
      <c r="H172" s="19"/>
      <c r="I172" s="19"/>
    </row>
    <row r="173" spans="1:9" ht="15.75">
      <c r="A173" s="29"/>
      <c r="B173" s="19"/>
      <c r="C173" s="19"/>
      <c r="D173" s="19"/>
      <c r="E173" s="19"/>
      <c r="F173" s="19"/>
      <c r="G173" s="19"/>
      <c r="H173" s="19"/>
      <c r="I173" s="19"/>
    </row>
    <row r="174" spans="1:9" ht="15.75">
      <c r="A174" s="29"/>
      <c r="B174" s="19"/>
      <c r="C174" s="19"/>
      <c r="D174" s="19"/>
      <c r="E174" s="19"/>
      <c r="F174" s="19"/>
      <c r="G174" s="19"/>
      <c r="H174" s="19"/>
      <c r="I174" s="19"/>
    </row>
    <row r="175" spans="1:9" ht="15.75">
      <c r="A175" s="29"/>
      <c r="B175" s="19"/>
      <c r="C175" s="19"/>
      <c r="D175" s="19"/>
      <c r="E175" s="19"/>
      <c r="F175" s="19"/>
      <c r="G175" s="19"/>
      <c r="H175" s="19"/>
      <c r="I175" s="19"/>
    </row>
    <row r="176" spans="1:9" ht="15.75">
      <c r="A176" s="29"/>
      <c r="B176" s="19"/>
      <c r="C176" s="19"/>
      <c r="D176" s="19"/>
      <c r="E176" s="19"/>
      <c r="F176" s="19"/>
      <c r="G176" s="19"/>
      <c r="H176" s="19"/>
      <c r="I176" s="19"/>
    </row>
    <row r="177" spans="1:9" ht="15.75">
      <c r="A177" s="32"/>
      <c r="B177" s="33"/>
      <c r="C177" s="33"/>
      <c r="D177" s="33"/>
      <c r="E177" s="33"/>
      <c r="F177" s="33"/>
      <c r="G177" s="33"/>
      <c r="H177" s="33"/>
      <c r="I177" s="33"/>
    </row>
    <row r="178" spans="1:9">
      <c r="A178" s="18"/>
    </row>
    <row r="179" spans="1:9">
      <c r="A179" s="18"/>
    </row>
    <row r="180" spans="1:9">
      <c r="A180" s="18"/>
    </row>
    <row r="181" spans="1:9">
      <c r="A181" s="18"/>
    </row>
    <row r="182" spans="1:9">
      <c r="A182" s="18"/>
    </row>
    <row r="183" spans="1:9">
      <c r="A183" s="18"/>
    </row>
    <row r="184" spans="1:9">
      <c r="A184" s="18"/>
    </row>
    <row r="185" spans="1:9">
      <c r="A185" s="18"/>
    </row>
    <row r="186" spans="1:9">
      <c r="A186" s="18"/>
    </row>
    <row r="187" spans="1:9">
      <c r="A187" s="18"/>
    </row>
    <row r="188" spans="1:9">
      <c r="A188" s="18"/>
    </row>
    <row r="189" spans="1:9">
      <c r="A189" s="18"/>
    </row>
    <row r="190" spans="1:9">
      <c r="A190" s="18"/>
    </row>
    <row r="191" spans="1:9">
      <c r="A191" s="18"/>
    </row>
    <row r="192" spans="1:9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</sheetData>
  <mergeCells count="29">
    <mergeCell ref="A118:H118"/>
    <mergeCell ref="A80:A91"/>
    <mergeCell ref="B80:B91"/>
    <mergeCell ref="A92:A103"/>
    <mergeCell ref="B92:B103"/>
    <mergeCell ref="A104:A115"/>
    <mergeCell ref="B104:B115"/>
    <mergeCell ref="A44:A55"/>
    <mergeCell ref="B44:B55"/>
    <mergeCell ref="A56:A67"/>
    <mergeCell ref="B56:B67"/>
    <mergeCell ref="A68:A79"/>
    <mergeCell ref="B68:B79"/>
    <mergeCell ref="A8:A19"/>
    <mergeCell ref="B8:B19"/>
    <mergeCell ref="A20:A31"/>
    <mergeCell ref="B20:B31"/>
    <mergeCell ref="A32:A43"/>
    <mergeCell ref="B32:B43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  <rowBreaks count="1" manualBreakCount="1"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User-22-12</cp:lastModifiedBy>
  <cp:revision>8</cp:revision>
  <cp:lastPrinted>2023-02-15T11:06:29Z</cp:lastPrinted>
  <dcterms:created xsi:type="dcterms:W3CDTF">2020-08-17T12:18:23Z</dcterms:created>
  <dcterms:modified xsi:type="dcterms:W3CDTF">2023-02-27T14:32:04Z</dcterms:modified>
  <dc:language>ru-RU</dc:language>
</cp:coreProperties>
</file>